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730" windowHeight="11760" tabRatio="911"/>
  </bookViews>
  <sheets>
    <sheet name="ваз,арк,мет.дер,стенд,парк.кол." sheetId="10" r:id="rId1"/>
  </sheets>
  <definedNames>
    <definedName name="_xlnm.Print_Titles" localSheetId="0">'ваз,арк,мет.дер,стенд,парк.кол.'!$5:$7</definedName>
  </definedNames>
  <calcPr calcId="144525"/>
</workbook>
</file>

<file path=xl/calcChain.xml><?xml version="1.0" encoding="utf-8"?>
<calcChain xmlns="http://schemas.openxmlformats.org/spreadsheetml/2006/main">
  <c r="E207" i="10" l="1"/>
  <c r="F207" i="10"/>
  <c r="I207" i="10"/>
  <c r="E208" i="10"/>
  <c r="F208" i="10"/>
  <c r="G208" i="10" s="1"/>
  <c r="E209" i="10"/>
  <c r="F209" i="10"/>
  <c r="I209" i="10"/>
  <c r="E210" i="10"/>
  <c r="F210" i="10"/>
  <c r="G210" i="10" s="1"/>
  <c r="E211" i="10"/>
  <c r="I211" i="10" s="1"/>
  <c r="F211" i="10"/>
  <c r="E212" i="10"/>
  <c r="F212" i="10"/>
  <c r="E213" i="10"/>
  <c r="F213" i="10"/>
  <c r="E214" i="10"/>
  <c r="F214" i="10"/>
  <c r="I214" i="10" s="1"/>
  <c r="E215" i="10"/>
  <c r="F215" i="10"/>
  <c r="E216" i="10"/>
  <c r="F216" i="10"/>
  <c r="I216" i="10" s="1"/>
  <c r="E217" i="10"/>
  <c r="F217" i="10"/>
  <c r="G217" i="10" s="1"/>
  <c r="E218" i="10"/>
  <c r="I218" i="10" s="1"/>
  <c r="F218" i="10"/>
  <c r="E219" i="10"/>
  <c r="F219" i="10"/>
  <c r="G219" i="10" s="1"/>
  <c r="E220" i="10"/>
  <c r="F220" i="10"/>
  <c r="I220" i="10"/>
  <c r="E221" i="10"/>
  <c r="F221" i="10"/>
  <c r="G221" i="10" s="1"/>
  <c r="E222" i="10"/>
  <c r="F222" i="10"/>
  <c r="I222" i="10"/>
  <c r="E223" i="10"/>
  <c r="F223" i="10"/>
  <c r="E224" i="10"/>
  <c r="I224" i="10" s="1"/>
  <c r="F224" i="10"/>
  <c r="E225" i="10"/>
  <c r="F225" i="10"/>
  <c r="E226" i="10"/>
  <c r="I226" i="10" s="1"/>
  <c r="F226" i="10"/>
  <c r="E227" i="10"/>
  <c r="F227" i="10"/>
  <c r="E228" i="10"/>
  <c r="I228" i="10" s="1"/>
  <c r="F228" i="10"/>
  <c r="E229" i="10"/>
  <c r="F229" i="10"/>
  <c r="G229" i="10" s="1"/>
  <c r="E230" i="10"/>
  <c r="F230" i="10"/>
  <c r="I230" i="10" s="1"/>
  <c r="G223" i="10" l="1"/>
  <c r="G213" i="10"/>
  <c r="G225" i="10"/>
  <c r="G215" i="10"/>
  <c r="G227" i="10"/>
  <c r="G230" i="10"/>
  <c r="I229" i="10"/>
  <c r="G228" i="10"/>
  <c r="I227" i="10"/>
  <c r="J227" i="10" s="1"/>
  <c r="G226" i="10"/>
  <c r="I225" i="10"/>
  <c r="G224" i="10"/>
  <c r="I223" i="10"/>
  <c r="J223" i="10" s="1"/>
  <c r="G222" i="10"/>
  <c r="I221" i="10"/>
  <c r="G220" i="10"/>
  <c r="I219" i="10"/>
  <c r="J219" i="10" s="1"/>
  <c r="G218" i="10"/>
  <c r="I217" i="10"/>
  <c r="G216" i="10"/>
  <c r="I215" i="10"/>
  <c r="J215" i="10" s="1"/>
  <c r="G214" i="10"/>
  <c r="I213" i="10"/>
  <c r="G211" i="10"/>
  <c r="I210" i="10"/>
  <c r="G209" i="10"/>
  <c r="I208" i="10"/>
  <c r="G207" i="10"/>
  <c r="H230" i="10"/>
  <c r="H229" i="10"/>
  <c r="H228" i="10"/>
  <c r="H227" i="10"/>
  <c r="H226" i="10"/>
  <c r="H225" i="10"/>
  <c r="H224" i="10"/>
  <c r="H223" i="10"/>
  <c r="H222" i="10"/>
  <c r="H221" i="10"/>
  <c r="H220" i="10"/>
  <c r="H219" i="10"/>
  <c r="H218" i="10"/>
  <c r="H217" i="10"/>
  <c r="H216" i="10"/>
  <c r="H215" i="10"/>
  <c r="H214" i="10"/>
  <c r="H213" i="10"/>
  <c r="H212" i="10"/>
  <c r="H211" i="10"/>
  <c r="J211" i="10" s="1"/>
  <c r="H210" i="10"/>
  <c r="J210" i="10" s="1"/>
  <c r="H209" i="10"/>
  <c r="J209" i="10" s="1"/>
  <c r="H208" i="10"/>
  <c r="H207" i="10"/>
  <c r="J230" i="10"/>
  <c r="J229" i="10"/>
  <c r="J228" i="10"/>
  <c r="J226" i="10"/>
  <c r="J225" i="10"/>
  <c r="J224" i="10"/>
  <c r="J222" i="10"/>
  <c r="J221" i="10"/>
  <c r="J220" i="10"/>
  <c r="J218" i="10"/>
  <c r="J217" i="10"/>
  <c r="J216" i="10"/>
  <c r="J214" i="10"/>
  <c r="J213" i="10"/>
  <c r="J208" i="10"/>
  <c r="J207" i="10"/>
  <c r="I212" i="10"/>
  <c r="J212" i="10" s="1"/>
  <c r="G212" i="10"/>
  <c r="F268" i="10" l="1"/>
  <c r="E268" i="10"/>
  <c r="F267" i="10"/>
  <c r="E267" i="10"/>
  <c r="F266" i="10"/>
  <c r="E266" i="10"/>
  <c r="F265" i="10"/>
  <c r="E265" i="10"/>
  <c r="F263" i="10"/>
  <c r="E263" i="10"/>
  <c r="F262" i="10"/>
  <c r="E262" i="10"/>
  <c r="F261" i="10"/>
  <c r="E261" i="10"/>
  <c r="F260" i="10"/>
  <c r="E260" i="10"/>
  <c r="F259" i="10"/>
  <c r="E259" i="10"/>
  <c r="F258" i="10"/>
  <c r="E258" i="10"/>
  <c r="F257" i="10"/>
  <c r="E257" i="10"/>
  <c r="F256" i="10"/>
  <c r="E256" i="10"/>
  <c r="F255" i="10"/>
  <c r="E255" i="10"/>
  <c r="F254" i="10"/>
  <c r="E254" i="10"/>
  <c r="F253" i="10"/>
  <c r="E253" i="10"/>
  <c r="F252" i="10"/>
  <c r="E252" i="10"/>
  <c r="F251" i="10"/>
  <c r="E251" i="10"/>
  <c r="F250" i="10"/>
  <c r="E250" i="10"/>
  <c r="F249" i="10"/>
  <c r="E249" i="10"/>
  <c r="F248" i="10"/>
  <c r="E248" i="10"/>
  <c r="F247" i="10"/>
  <c r="E247" i="10"/>
  <c r="F246" i="10"/>
  <c r="E246" i="10"/>
  <c r="F244" i="10"/>
  <c r="E244" i="10"/>
  <c r="F243" i="10"/>
  <c r="E243" i="10"/>
  <c r="F242" i="10"/>
  <c r="E242" i="10"/>
  <c r="F241" i="10"/>
  <c r="E241" i="10"/>
  <c r="F240" i="10"/>
  <c r="E240" i="10"/>
  <c r="F238" i="10"/>
  <c r="E238" i="10"/>
  <c r="F237" i="10"/>
  <c r="E237" i="10"/>
  <c r="F236" i="10"/>
  <c r="E236" i="10"/>
  <c r="F235" i="10"/>
  <c r="E235" i="10"/>
  <c r="F234" i="10"/>
  <c r="E234" i="10"/>
  <c r="F233" i="10"/>
  <c r="E233" i="10"/>
  <c r="F232" i="10"/>
  <c r="E232" i="10"/>
  <c r="F205" i="10"/>
  <c r="H205" i="10" s="1"/>
  <c r="E205" i="10"/>
  <c r="F204" i="10"/>
  <c r="H204" i="10" s="1"/>
  <c r="E204" i="10"/>
  <c r="F203" i="10"/>
  <c r="H203" i="10" s="1"/>
  <c r="E203" i="10"/>
  <c r="F202" i="10"/>
  <c r="E202" i="10"/>
  <c r="F201" i="10"/>
  <c r="H201" i="10" s="1"/>
  <c r="E201" i="10"/>
  <c r="F200" i="10"/>
  <c r="H200" i="10" s="1"/>
  <c r="E200" i="10"/>
  <c r="F199" i="10"/>
  <c r="H199" i="10" s="1"/>
  <c r="E199" i="10"/>
  <c r="F198" i="10"/>
  <c r="E198" i="10"/>
  <c r="F197" i="10"/>
  <c r="H197" i="10" s="1"/>
  <c r="E197" i="10"/>
  <c r="F196" i="10"/>
  <c r="H196" i="10" s="1"/>
  <c r="E196" i="10"/>
  <c r="F195" i="10"/>
  <c r="H195" i="10" s="1"/>
  <c r="E195" i="10"/>
  <c r="F194" i="10"/>
  <c r="E194" i="10"/>
  <c r="F193" i="10"/>
  <c r="H193" i="10" s="1"/>
  <c r="E193" i="10"/>
  <c r="F192" i="10"/>
  <c r="H192" i="10" s="1"/>
  <c r="E192" i="10"/>
  <c r="F191" i="10"/>
  <c r="H191" i="10" s="1"/>
  <c r="E191" i="10"/>
  <c r="F190" i="10"/>
  <c r="E190" i="10"/>
  <c r="F189" i="10"/>
  <c r="H189" i="10" s="1"/>
  <c r="E189" i="10"/>
  <c r="F188" i="10"/>
  <c r="H188" i="10" s="1"/>
  <c r="E188" i="10"/>
  <c r="F187" i="10"/>
  <c r="H187" i="10" s="1"/>
  <c r="E187" i="10"/>
  <c r="F186" i="10"/>
  <c r="E186" i="10"/>
  <c r="F185" i="10"/>
  <c r="H185" i="10" s="1"/>
  <c r="E185" i="10"/>
  <c r="F184" i="10"/>
  <c r="H184" i="10" s="1"/>
  <c r="E184" i="10"/>
  <c r="F183" i="10"/>
  <c r="H183" i="10" s="1"/>
  <c r="E183" i="10"/>
  <c r="F182" i="10"/>
  <c r="E182" i="10"/>
  <c r="F181" i="10"/>
  <c r="H181" i="10" s="1"/>
  <c r="E181" i="10"/>
  <c r="F180" i="10"/>
  <c r="H180" i="10" s="1"/>
  <c r="E180" i="10"/>
  <c r="F179" i="10"/>
  <c r="H179" i="10" s="1"/>
  <c r="E179" i="10"/>
  <c r="F178" i="10"/>
  <c r="E178" i="10"/>
  <c r="F177" i="10"/>
  <c r="H177" i="10" s="1"/>
  <c r="E177" i="10"/>
  <c r="F176" i="10"/>
  <c r="H176" i="10" s="1"/>
  <c r="E176" i="10"/>
  <c r="F175" i="10"/>
  <c r="H175" i="10" s="1"/>
  <c r="E175" i="10"/>
  <c r="F174" i="10"/>
  <c r="E174" i="10"/>
  <c r="F173" i="10"/>
  <c r="H173" i="10" s="1"/>
  <c r="E173" i="10"/>
  <c r="F172" i="10"/>
  <c r="H172" i="10" s="1"/>
  <c r="E172" i="10"/>
  <c r="F171" i="10"/>
  <c r="H171" i="10" s="1"/>
  <c r="E171" i="10"/>
  <c r="F170" i="10"/>
  <c r="E170" i="10"/>
  <c r="F169" i="10"/>
  <c r="H169" i="10" s="1"/>
  <c r="E169" i="10"/>
  <c r="F168" i="10"/>
  <c r="H168" i="10" s="1"/>
  <c r="E168" i="10"/>
  <c r="F167" i="10"/>
  <c r="H167" i="10" s="1"/>
  <c r="E167" i="10"/>
  <c r="F166" i="10"/>
  <c r="E166" i="10"/>
  <c r="F165" i="10"/>
  <c r="H165" i="10" s="1"/>
  <c r="E165" i="10"/>
  <c r="F164" i="10"/>
  <c r="H164" i="10" s="1"/>
  <c r="E164" i="10"/>
  <c r="F163" i="10"/>
  <c r="H163" i="10" s="1"/>
  <c r="E163" i="10"/>
  <c r="F162" i="10"/>
  <c r="E162" i="10"/>
  <c r="F161" i="10"/>
  <c r="H161" i="10" s="1"/>
  <c r="E161" i="10"/>
  <c r="F160" i="10"/>
  <c r="H160" i="10" s="1"/>
  <c r="E160" i="10"/>
  <c r="F159" i="10"/>
  <c r="H159" i="10" s="1"/>
  <c r="E159" i="10"/>
  <c r="F158" i="10"/>
  <c r="E158" i="10"/>
  <c r="F157" i="10"/>
  <c r="E157" i="10"/>
  <c r="F156" i="10"/>
  <c r="E156" i="10"/>
  <c r="F155" i="10"/>
  <c r="E155" i="10"/>
  <c r="F154" i="10"/>
  <c r="E154" i="10"/>
  <c r="F153" i="10"/>
  <c r="E153" i="10"/>
  <c r="F152" i="10"/>
  <c r="E152" i="10"/>
  <c r="F151" i="10"/>
  <c r="E151" i="10"/>
  <c r="F150" i="10"/>
  <c r="E150" i="10"/>
  <c r="F149" i="10"/>
  <c r="E149" i="10"/>
  <c r="F148" i="10"/>
  <c r="E148" i="10"/>
  <c r="F147" i="10"/>
  <c r="E147" i="10"/>
  <c r="F146" i="10"/>
  <c r="E146" i="10"/>
  <c r="F145" i="10"/>
  <c r="E145" i="10"/>
  <c r="F144" i="10"/>
  <c r="E144" i="10"/>
  <c r="F143" i="10"/>
  <c r="E143" i="10"/>
  <c r="F142" i="10"/>
  <c r="E142" i="10"/>
  <c r="F141" i="10"/>
  <c r="E141" i="10"/>
  <c r="F140" i="10"/>
  <c r="E140" i="10"/>
  <c r="F139" i="10"/>
  <c r="E139" i="10"/>
  <c r="F138" i="10"/>
  <c r="E138" i="10"/>
  <c r="F137" i="10"/>
  <c r="E137" i="10"/>
  <c r="F136" i="10"/>
  <c r="E136" i="10"/>
  <c r="F135" i="10"/>
  <c r="E135" i="10"/>
  <c r="F134" i="10"/>
  <c r="E134" i="10"/>
  <c r="F133" i="10"/>
  <c r="E133" i="10"/>
  <c r="F132" i="10"/>
  <c r="E132" i="10"/>
  <c r="F131" i="10"/>
  <c r="E131" i="10"/>
  <c r="F130" i="10"/>
  <c r="E130" i="10"/>
  <c r="F129" i="10"/>
  <c r="E129" i="10"/>
  <c r="F128" i="10"/>
  <c r="E128" i="10"/>
  <c r="F127" i="10"/>
  <c r="E127" i="10"/>
  <c r="F126" i="10"/>
  <c r="E126" i="10"/>
  <c r="F125" i="10"/>
  <c r="E125" i="10"/>
  <c r="F124" i="10"/>
  <c r="E124" i="10"/>
  <c r="F123" i="10"/>
  <c r="E123" i="10"/>
  <c r="F122" i="10"/>
  <c r="E122" i="10"/>
  <c r="F121" i="10"/>
  <c r="E121" i="10"/>
  <c r="F120" i="10"/>
  <c r="E120" i="10"/>
  <c r="F118" i="10"/>
  <c r="E118" i="10"/>
  <c r="F117" i="10"/>
  <c r="E117" i="10"/>
  <c r="F116" i="10"/>
  <c r="E116" i="10"/>
  <c r="F115" i="10"/>
  <c r="E115" i="10"/>
  <c r="F114" i="10"/>
  <c r="E114" i="10"/>
  <c r="F113" i="10"/>
  <c r="E113" i="10"/>
  <c r="F112" i="10"/>
  <c r="E112" i="10"/>
  <c r="F111" i="10"/>
  <c r="E111" i="10"/>
  <c r="F110" i="10"/>
  <c r="E110" i="10"/>
  <c r="F109" i="10"/>
  <c r="E109" i="10"/>
  <c r="F108" i="10"/>
  <c r="E108" i="10"/>
  <c r="F107" i="10"/>
  <c r="E107" i="10"/>
  <c r="F106" i="10"/>
  <c r="E106" i="10"/>
  <c r="F105" i="10"/>
  <c r="E105" i="10"/>
  <c r="F104" i="10"/>
  <c r="E104" i="10"/>
  <c r="F103" i="10"/>
  <c r="E103" i="10"/>
  <c r="F102" i="10"/>
  <c r="E102" i="10"/>
  <c r="F101" i="10"/>
  <c r="E101" i="10"/>
  <c r="F100" i="10"/>
  <c r="E100" i="10"/>
  <c r="F99" i="10"/>
  <c r="E99" i="10"/>
  <c r="F98" i="10"/>
  <c r="E98" i="10"/>
  <c r="F97" i="10"/>
  <c r="E97" i="10"/>
  <c r="F96" i="10"/>
  <c r="E96" i="10"/>
  <c r="F95" i="10"/>
  <c r="E95" i="10"/>
  <c r="F94" i="10"/>
  <c r="E94" i="10"/>
  <c r="F93" i="10"/>
  <c r="E93" i="10"/>
  <c r="F92" i="10"/>
  <c r="E92" i="10"/>
  <c r="F91" i="10"/>
  <c r="E91" i="10"/>
  <c r="F90" i="10"/>
  <c r="E90" i="10"/>
  <c r="F89" i="10"/>
  <c r="E89" i="10"/>
  <c r="F88" i="10"/>
  <c r="E88" i="10"/>
  <c r="F87" i="10"/>
  <c r="E87" i="10"/>
  <c r="F86" i="10"/>
  <c r="E86" i="10"/>
  <c r="F85" i="10"/>
  <c r="E85" i="10"/>
  <c r="F84" i="10"/>
  <c r="E84" i="10"/>
  <c r="F83" i="10"/>
  <c r="E83" i="10"/>
  <c r="F82" i="10"/>
  <c r="E82" i="10"/>
  <c r="F81" i="10"/>
  <c r="E81" i="10"/>
  <c r="F80" i="10"/>
  <c r="E80" i="10"/>
  <c r="F79" i="10"/>
  <c r="E79" i="10"/>
  <c r="F78" i="10"/>
  <c r="E78" i="10"/>
  <c r="F77" i="10"/>
  <c r="E77" i="10"/>
  <c r="F76" i="10"/>
  <c r="E76" i="10"/>
  <c r="F75" i="10"/>
  <c r="E75" i="10"/>
  <c r="F74" i="10"/>
  <c r="E74" i="10"/>
  <c r="F73" i="10"/>
  <c r="E73" i="10"/>
  <c r="F72" i="10"/>
  <c r="E72" i="10"/>
  <c r="F71" i="10"/>
  <c r="E71" i="10"/>
  <c r="F70" i="10"/>
  <c r="E70" i="10"/>
  <c r="F69" i="10"/>
  <c r="E69" i="10"/>
  <c r="F68" i="10"/>
  <c r="E68" i="10"/>
  <c r="F67" i="10"/>
  <c r="E67" i="10"/>
  <c r="F66" i="10"/>
  <c r="E66" i="10"/>
  <c r="F65" i="10"/>
  <c r="E65" i="10"/>
  <c r="F64" i="10"/>
  <c r="E64" i="10"/>
  <c r="F63" i="10"/>
  <c r="E63" i="10"/>
  <c r="F62" i="10"/>
  <c r="E62" i="10"/>
  <c r="F61" i="10"/>
  <c r="E61" i="10"/>
  <c r="F60" i="10"/>
  <c r="E60" i="10"/>
  <c r="F59" i="10"/>
  <c r="E59" i="10"/>
  <c r="F58" i="10"/>
  <c r="E58" i="10"/>
  <c r="F57" i="10"/>
  <c r="E57" i="10"/>
  <c r="F56" i="10"/>
  <c r="E56" i="10"/>
  <c r="F55" i="10"/>
  <c r="E55" i="10"/>
  <c r="F54" i="10"/>
  <c r="E54" i="10"/>
  <c r="F53" i="10"/>
  <c r="E53" i="10"/>
  <c r="F52" i="10"/>
  <c r="E52" i="10"/>
  <c r="F51" i="10"/>
  <c r="E51" i="10"/>
  <c r="F50" i="10"/>
  <c r="E50" i="10"/>
  <c r="F49" i="10"/>
  <c r="E49" i="10"/>
  <c r="F48" i="10"/>
  <c r="E48" i="10"/>
  <c r="F47" i="10"/>
  <c r="E47" i="10"/>
  <c r="F46" i="10"/>
  <c r="E46" i="10"/>
  <c r="F45" i="10"/>
  <c r="E45" i="10"/>
  <c r="F44" i="10"/>
  <c r="E44" i="10"/>
  <c r="F43" i="10"/>
  <c r="E43" i="10"/>
  <c r="F42" i="10"/>
  <c r="E42" i="10"/>
  <c r="F41" i="10"/>
  <c r="E41" i="10"/>
  <c r="F40" i="10"/>
  <c r="E40" i="10"/>
  <c r="F39" i="10"/>
  <c r="E39" i="10"/>
  <c r="F38" i="10"/>
  <c r="E38" i="10"/>
  <c r="F37" i="10"/>
  <c r="E37" i="10"/>
  <c r="F36" i="10"/>
  <c r="E36" i="10"/>
  <c r="F35" i="10"/>
  <c r="E35" i="10"/>
  <c r="F34" i="10"/>
  <c r="E34" i="10"/>
  <c r="F33" i="10"/>
  <c r="E33" i="10"/>
  <c r="H33" i="10" s="1"/>
  <c r="F32" i="10"/>
  <c r="E32" i="10"/>
  <c r="F31" i="10"/>
  <c r="E31" i="10"/>
  <c r="F30" i="10"/>
  <c r="E30" i="10"/>
  <c r="F29" i="10"/>
  <c r="E29" i="10"/>
  <c r="H29" i="10" s="1"/>
  <c r="F28" i="10"/>
  <c r="E28" i="10"/>
  <c r="F27" i="10"/>
  <c r="E27" i="10"/>
  <c r="F26" i="10"/>
  <c r="E26" i="10"/>
  <c r="F25" i="10"/>
  <c r="E25" i="10"/>
  <c r="H25" i="10" s="1"/>
  <c r="F24" i="10"/>
  <c r="E24" i="10"/>
  <c r="F23" i="10"/>
  <c r="E23" i="10"/>
  <c r="F22" i="10"/>
  <c r="E22" i="10"/>
  <c r="F21" i="10"/>
  <c r="E21" i="10"/>
  <c r="H21" i="10" s="1"/>
  <c r="F20" i="10"/>
  <c r="E20" i="10"/>
  <c r="F19" i="10"/>
  <c r="E19" i="10"/>
  <c r="F18" i="10"/>
  <c r="E18" i="10"/>
  <c r="F17" i="10"/>
  <c r="E17" i="10"/>
  <c r="H17" i="10" s="1"/>
  <c r="F16" i="10"/>
  <c r="E16" i="10"/>
  <c r="F15" i="10"/>
  <c r="E15" i="10"/>
  <c r="F14" i="10"/>
  <c r="E14" i="10"/>
  <c r="F13" i="10"/>
  <c r="E13" i="10"/>
  <c r="H13" i="10" s="1"/>
  <c r="F12" i="10"/>
  <c r="E12" i="10"/>
  <c r="F11" i="10"/>
  <c r="E11" i="10"/>
  <c r="F10" i="10"/>
  <c r="E10" i="10"/>
  <c r="F9" i="10"/>
  <c r="E9" i="10"/>
  <c r="H9" i="10" s="1"/>
  <c r="H12" i="10" l="1"/>
  <c r="H16" i="10"/>
  <c r="H20" i="10"/>
  <c r="H24" i="10"/>
  <c r="H28" i="10"/>
  <c r="H32" i="10"/>
  <c r="I68" i="10"/>
  <c r="I72" i="10"/>
  <c r="I76" i="10"/>
  <c r="I80" i="10"/>
  <c r="I84" i="10"/>
  <c r="I88" i="10"/>
  <c r="I92" i="10"/>
  <c r="I96" i="10"/>
  <c r="I100" i="10"/>
  <c r="I104" i="10"/>
  <c r="I108" i="10"/>
  <c r="I112" i="10"/>
  <c r="I116" i="10"/>
  <c r="I121" i="10"/>
  <c r="I125" i="10"/>
  <c r="I129" i="10"/>
  <c r="I133" i="10"/>
  <c r="I137" i="10"/>
  <c r="I141" i="10"/>
  <c r="I145" i="10"/>
  <c r="I149" i="10"/>
  <c r="I153" i="10"/>
  <c r="I157" i="10"/>
  <c r="H162" i="10"/>
  <c r="H166" i="10"/>
  <c r="H170" i="10"/>
  <c r="H174" i="10"/>
  <c r="H178" i="10"/>
  <c r="H182" i="10"/>
  <c r="H186" i="10"/>
  <c r="H190" i="10"/>
  <c r="H194" i="10"/>
  <c r="H198" i="10"/>
  <c r="H202" i="10"/>
  <c r="H10" i="10"/>
  <c r="H14" i="10"/>
  <c r="H18" i="10"/>
  <c r="H22" i="10"/>
  <c r="H26" i="10"/>
  <c r="H30" i="10"/>
  <c r="H34" i="10"/>
  <c r="I66" i="10"/>
  <c r="I70" i="10"/>
  <c r="I74" i="10"/>
  <c r="I78" i="10"/>
  <c r="I82" i="10"/>
  <c r="I86" i="10"/>
  <c r="I90" i="10"/>
  <c r="I94" i="10"/>
  <c r="I98" i="10"/>
  <c r="I102" i="10"/>
  <c r="I106" i="10"/>
  <c r="I110" i="10"/>
  <c r="I114" i="10"/>
  <c r="I118" i="10"/>
  <c r="I123" i="10"/>
  <c r="I127" i="10"/>
  <c r="I131" i="10"/>
  <c r="I135" i="10"/>
  <c r="I139" i="10"/>
  <c r="I143" i="10"/>
  <c r="I147" i="10"/>
  <c r="I151" i="10"/>
  <c r="I155" i="10"/>
  <c r="H11" i="10"/>
  <c r="H15" i="10"/>
  <c r="H19" i="10"/>
  <c r="H23" i="10"/>
  <c r="H27" i="10"/>
  <c r="H31" i="10"/>
  <c r="H66" i="10"/>
  <c r="J66" i="10" s="1"/>
  <c r="H68" i="10"/>
  <c r="J68" i="10" s="1"/>
  <c r="H70" i="10"/>
  <c r="J70" i="10" s="1"/>
  <c r="H72" i="10"/>
  <c r="J72" i="10" s="1"/>
  <c r="H74" i="10"/>
  <c r="J74" i="10" s="1"/>
  <c r="H76" i="10"/>
  <c r="J76" i="10" s="1"/>
  <c r="H78" i="10"/>
  <c r="J78" i="10" s="1"/>
  <c r="H80" i="10"/>
  <c r="J80" i="10" s="1"/>
  <c r="H82" i="10"/>
  <c r="J82" i="10" s="1"/>
  <c r="H84" i="10"/>
  <c r="J84" i="10" s="1"/>
  <c r="H86" i="10"/>
  <c r="J86" i="10" s="1"/>
  <c r="H88" i="10"/>
  <c r="J88" i="10" s="1"/>
  <c r="H90" i="10"/>
  <c r="J90" i="10" s="1"/>
  <c r="H92" i="10"/>
  <c r="J92" i="10" s="1"/>
  <c r="H94" i="10"/>
  <c r="J94" i="10" s="1"/>
  <c r="H96" i="10"/>
  <c r="J96" i="10" s="1"/>
  <c r="H98" i="10"/>
  <c r="J98" i="10" s="1"/>
  <c r="H100" i="10"/>
  <c r="J100" i="10" s="1"/>
  <c r="H102" i="10"/>
  <c r="J102" i="10" s="1"/>
  <c r="H104" i="10"/>
  <c r="J104" i="10" s="1"/>
  <c r="H106" i="10"/>
  <c r="J106" i="10" s="1"/>
  <c r="H108" i="10"/>
  <c r="J108" i="10" s="1"/>
  <c r="H110" i="10"/>
  <c r="J110" i="10" s="1"/>
  <c r="H112" i="10"/>
  <c r="J112" i="10" s="1"/>
  <c r="H114" i="10"/>
  <c r="J114" i="10" s="1"/>
  <c r="H116" i="10"/>
  <c r="J116" i="10" s="1"/>
  <c r="H118" i="10"/>
  <c r="J118" i="10" s="1"/>
  <c r="H35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H50" i="10"/>
  <c r="H51" i="10"/>
  <c r="H52" i="10"/>
  <c r="H53" i="10"/>
  <c r="H54" i="10"/>
  <c r="H55" i="10"/>
  <c r="H56" i="10"/>
  <c r="H57" i="10"/>
  <c r="H58" i="10"/>
  <c r="H59" i="10"/>
  <c r="H60" i="10"/>
  <c r="H61" i="10"/>
  <c r="H62" i="10"/>
  <c r="H63" i="10"/>
  <c r="I65" i="10"/>
  <c r="H65" i="10"/>
  <c r="I67" i="10"/>
  <c r="H67" i="10"/>
  <c r="I69" i="10"/>
  <c r="J69" i="10" s="1"/>
  <c r="H69" i="10"/>
  <c r="I71" i="10"/>
  <c r="H71" i="10"/>
  <c r="I73" i="10"/>
  <c r="H73" i="10"/>
  <c r="I75" i="10"/>
  <c r="H75" i="10"/>
  <c r="I77" i="10"/>
  <c r="J77" i="10" s="1"/>
  <c r="H77" i="10"/>
  <c r="I79" i="10"/>
  <c r="H79" i="10"/>
  <c r="I81" i="10"/>
  <c r="H81" i="10"/>
  <c r="I83" i="10"/>
  <c r="H83" i="10"/>
  <c r="I85" i="10"/>
  <c r="J85" i="10" s="1"/>
  <c r="H85" i="10"/>
  <c r="I87" i="10"/>
  <c r="H87" i="10"/>
  <c r="I89" i="10"/>
  <c r="H89" i="10"/>
  <c r="I91" i="10"/>
  <c r="H91" i="10"/>
  <c r="I93" i="10"/>
  <c r="J93" i="10" s="1"/>
  <c r="H93" i="10"/>
  <c r="I95" i="10"/>
  <c r="H95" i="10"/>
  <c r="I97" i="10"/>
  <c r="H97" i="10"/>
  <c r="I99" i="10"/>
  <c r="H99" i="10"/>
  <c r="I101" i="10"/>
  <c r="J101" i="10" s="1"/>
  <c r="H101" i="10"/>
  <c r="I103" i="10"/>
  <c r="H103" i="10"/>
  <c r="I105" i="10"/>
  <c r="H105" i="10"/>
  <c r="I107" i="10"/>
  <c r="H107" i="10"/>
  <c r="I109" i="10"/>
  <c r="J109" i="10" s="1"/>
  <c r="H109" i="10"/>
  <c r="I111" i="10"/>
  <c r="H111" i="10"/>
  <c r="I113" i="10"/>
  <c r="H113" i="10"/>
  <c r="I115" i="10"/>
  <c r="H115" i="10"/>
  <c r="I117" i="10"/>
  <c r="J117" i="10" s="1"/>
  <c r="H117" i="10"/>
  <c r="H121" i="10"/>
  <c r="J121" i="10" s="1"/>
  <c r="H123" i="10"/>
  <c r="J123" i="10" s="1"/>
  <c r="H125" i="10"/>
  <c r="J125" i="10" s="1"/>
  <c r="H127" i="10"/>
  <c r="J127" i="10" s="1"/>
  <c r="H129" i="10"/>
  <c r="J129" i="10" s="1"/>
  <c r="H131" i="10"/>
  <c r="J131" i="10" s="1"/>
  <c r="H133" i="10"/>
  <c r="J133" i="10" s="1"/>
  <c r="H135" i="10"/>
  <c r="J135" i="10" s="1"/>
  <c r="H137" i="10"/>
  <c r="J137" i="10" s="1"/>
  <c r="H139" i="10"/>
  <c r="J139" i="10" s="1"/>
  <c r="H141" i="10"/>
  <c r="J141" i="10" s="1"/>
  <c r="H143" i="10"/>
  <c r="J143" i="10" s="1"/>
  <c r="H145" i="10"/>
  <c r="J145" i="10" s="1"/>
  <c r="H147" i="10"/>
  <c r="J147" i="10" s="1"/>
  <c r="H149" i="10"/>
  <c r="J149" i="10" s="1"/>
  <c r="H151" i="10"/>
  <c r="J151" i="10" s="1"/>
  <c r="H153" i="10"/>
  <c r="J153" i="10" s="1"/>
  <c r="H155" i="10"/>
  <c r="J155" i="10" s="1"/>
  <c r="H157" i="10"/>
  <c r="J157" i="10" s="1"/>
  <c r="I120" i="10"/>
  <c r="H120" i="10"/>
  <c r="I122" i="10"/>
  <c r="H122" i="10"/>
  <c r="I124" i="10"/>
  <c r="H124" i="10"/>
  <c r="I126" i="10"/>
  <c r="H126" i="10"/>
  <c r="I128" i="10"/>
  <c r="H128" i="10"/>
  <c r="I130" i="10"/>
  <c r="H130" i="10"/>
  <c r="I132" i="10"/>
  <c r="H132" i="10"/>
  <c r="I134" i="10"/>
  <c r="H134" i="10"/>
  <c r="I136" i="10"/>
  <c r="J136" i="10" s="1"/>
  <c r="H136" i="10"/>
  <c r="I138" i="10"/>
  <c r="H138" i="10"/>
  <c r="I140" i="10"/>
  <c r="J140" i="10" s="1"/>
  <c r="H140" i="10"/>
  <c r="I142" i="10"/>
  <c r="J142" i="10" s="1"/>
  <c r="H142" i="10"/>
  <c r="I144" i="10"/>
  <c r="J144" i="10" s="1"/>
  <c r="H144" i="10"/>
  <c r="I146" i="10"/>
  <c r="H146" i="10"/>
  <c r="I148" i="10"/>
  <c r="J148" i="10" s="1"/>
  <c r="H148" i="10"/>
  <c r="I150" i="10"/>
  <c r="J150" i="10" s="1"/>
  <c r="H150" i="10"/>
  <c r="I152" i="10"/>
  <c r="J152" i="10" s="1"/>
  <c r="H152" i="10"/>
  <c r="I154" i="10"/>
  <c r="H154" i="10"/>
  <c r="I156" i="10"/>
  <c r="J156" i="10" s="1"/>
  <c r="H156" i="10"/>
  <c r="G9" i="10"/>
  <c r="I9" i="10"/>
  <c r="J9" i="10" s="1"/>
  <c r="G10" i="10"/>
  <c r="I10" i="10"/>
  <c r="J10" i="10" s="1"/>
  <c r="G11" i="10"/>
  <c r="I11" i="10"/>
  <c r="J11" i="10" s="1"/>
  <c r="G12" i="10"/>
  <c r="I12" i="10"/>
  <c r="J12" i="10" s="1"/>
  <c r="G13" i="10"/>
  <c r="I13" i="10"/>
  <c r="J13" i="10" s="1"/>
  <c r="G14" i="10"/>
  <c r="I14" i="10"/>
  <c r="J14" i="10" s="1"/>
  <c r="G15" i="10"/>
  <c r="I15" i="10"/>
  <c r="J15" i="10" s="1"/>
  <c r="G16" i="10"/>
  <c r="I16" i="10"/>
  <c r="J16" i="10" s="1"/>
  <c r="G17" i="10"/>
  <c r="I17" i="10"/>
  <c r="J17" i="10" s="1"/>
  <c r="G18" i="10"/>
  <c r="I18" i="10"/>
  <c r="J18" i="10" s="1"/>
  <c r="G19" i="10"/>
  <c r="I19" i="10"/>
  <c r="J19" i="10" s="1"/>
  <c r="G20" i="10"/>
  <c r="I20" i="10"/>
  <c r="J20" i="10" s="1"/>
  <c r="G21" i="10"/>
  <c r="I21" i="10"/>
  <c r="J21" i="10" s="1"/>
  <c r="G22" i="10"/>
  <c r="I22" i="10"/>
  <c r="J22" i="10" s="1"/>
  <c r="G23" i="10"/>
  <c r="I23" i="10"/>
  <c r="J23" i="10" s="1"/>
  <c r="G24" i="10"/>
  <c r="I24" i="10"/>
  <c r="J24" i="10" s="1"/>
  <c r="G25" i="10"/>
  <c r="I25" i="10"/>
  <c r="J25" i="10" s="1"/>
  <c r="G26" i="10"/>
  <c r="I26" i="10"/>
  <c r="J26" i="10" s="1"/>
  <c r="G27" i="10"/>
  <c r="I27" i="10"/>
  <c r="J27" i="10" s="1"/>
  <c r="G28" i="10"/>
  <c r="I28" i="10"/>
  <c r="J28" i="10" s="1"/>
  <c r="G29" i="10"/>
  <c r="I29" i="10"/>
  <c r="J29" i="10" s="1"/>
  <c r="G30" i="10"/>
  <c r="I30" i="10"/>
  <c r="J30" i="10" s="1"/>
  <c r="G31" i="10"/>
  <c r="I31" i="10"/>
  <c r="J31" i="10" s="1"/>
  <c r="G32" i="10"/>
  <c r="I32" i="10"/>
  <c r="J32" i="10" s="1"/>
  <c r="G33" i="10"/>
  <c r="I33" i="10"/>
  <c r="J33" i="10" s="1"/>
  <c r="G34" i="10"/>
  <c r="I34" i="10"/>
  <c r="J34" i="10" s="1"/>
  <c r="G35" i="10"/>
  <c r="I35" i="10"/>
  <c r="J35" i="10" s="1"/>
  <c r="G36" i="10"/>
  <c r="I36" i="10"/>
  <c r="J36" i="10" s="1"/>
  <c r="G37" i="10"/>
  <c r="I37" i="10"/>
  <c r="J37" i="10" s="1"/>
  <c r="G38" i="10"/>
  <c r="I38" i="10"/>
  <c r="J38" i="10" s="1"/>
  <c r="G39" i="10"/>
  <c r="I39" i="10"/>
  <c r="J39" i="10" s="1"/>
  <c r="G40" i="10"/>
  <c r="I40" i="10"/>
  <c r="J40" i="10" s="1"/>
  <c r="G41" i="10"/>
  <c r="I41" i="10"/>
  <c r="J41" i="10" s="1"/>
  <c r="G42" i="10"/>
  <c r="I42" i="10"/>
  <c r="J42" i="10" s="1"/>
  <c r="G43" i="10"/>
  <c r="I43" i="10"/>
  <c r="J43" i="10" s="1"/>
  <c r="G44" i="10"/>
  <c r="I44" i="10"/>
  <c r="J44" i="10" s="1"/>
  <c r="G45" i="10"/>
  <c r="I45" i="10"/>
  <c r="J45" i="10" s="1"/>
  <c r="G46" i="10"/>
  <c r="I46" i="10"/>
  <c r="J46" i="10" s="1"/>
  <c r="G47" i="10"/>
  <c r="I47" i="10"/>
  <c r="J47" i="10" s="1"/>
  <c r="G48" i="10"/>
  <c r="I48" i="10"/>
  <c r="J48" i="10" s="1"/>
  <c r="G49" i="10"/>
  <c r="I49" i="10"/>
  <c r="J49" i="10" s="1"/>
  <c r="G50" i="10"/>
  <c r="I50" i="10"/>
  <c r="J50" i="10" s="1"/>
  <c r="G51" i="10"/>
  <c r="I51" i="10"/>
  <c r="J51" i="10" s="1"/>
  <c r="G52" i="10"/>
  <c r="I52" i="10"/>
  <c r="J52" i="10" s="1"/>
  <c r="G53" i="10"/>
  <c r="I53" i="10"/>
  <c r="J53" i="10" s="1"/>
  <c r="G54" i="10"/>
  <c r="I54" i="10"/>
  <c r="J54" i="10" s="1"/>
  <c r="G55" i="10"/>
  <c r="I55" i="10"/>
  <c r="J55" i="10" s="1"/>
  <c r="G56" i="10"/>
  <c r="I56" i="10"/>
  <c r="J56" i="10" s="1"/>
  <c r="G57" i="10"/>
  <c r="I57" i="10"/>
  <c r="J57" i="10" s="1"/>
  <c r="G58" i="10"/>
  <c r="I58" i="10"/>
  <c r="J58" i="10" s="1"/>
  <c r="G59" i="10"/>
  <c r="I59" i="10"/>
  <c r="J59" i="10" s="1"/>
  <c r="G60" i="10"/>
  <c r="I60" i="10"/>
  <c r="J60" i="10" s="1"/>
  <c r="G61" i="10"/>
  <c r="I61" i="10"/>
  <c r="J61" i="10" s="1"/>
  <c r="G62" i="10"/>
  <c r="I62" i="10"/>
  <c r="J62" i="10" s="1"/>
  <c r="G63" i="10"/>
  <c r="I63" i="10"/>
  <c r="J63" i="10" s="1"/>
  <c r="I64" i="10"/>
  <c r="G64" i="10"/>
  <c r="H64" i="10"/>
  <c r="H234" i="10"/>
  <c r="I234" i="10"/>
  <c r="G234" i="10"/>
  <c r="H238" i="10"/>
  <c r="I238" i="10"/>
  <c r="G238" i="10"/>
  <c r="H243" i="10"/>
  <c r="I243" i="10"/>
  <c r="G243" i="10"/>
  <c r="H248" i="10"/>
  <c r="I248" i="10"/>
  <c r="J248" i="10" s="1"/>
  <c r="G248" i="10"/>
  <c r="H252" i="10"/>
  <c r="I252" i="10"/>
  <c r="G252" i="10"/>
  <c r="H256" i="10"/>
  <c r="I256" i="10"/>
  <c r="G256" i="10"/>
  <c r="H260" i="10"/>
  <c r="I260" i="10"/>
  <c r="G260" i="10"/>
  <c r="H265" i="10"/>
  <c r="I265" i="10"/>
  <c r="G265" i="10"/>
  <c r="H232" i="10"/>
  <c r="I232" i="10"/>
  <c r="G232" i="10"/>
  <c r="H236" i="10"/>
  <c r="I236" i="10"/>
  <c r="J236" i="10" s="1"/>
  <c r="G236" i="10"/>
  <c r="H241" i="10"/>
  <c r="I241" i="10"/>
  <c r="G241" i="10"/>
  <c r="H246" i="10"/>
  <c r="I246" i="10"/>
  <c r="J246" i="10" s="1"/>
  <c r="G246" i="10"/>
  <c r="H250" i="10"/>
  <c r="I250" i="10"/>
  <c r="G250" i="10"/>
  <c r="H254" i="10"/>
  <c r="I254" i="10"/>
  <c r="G254" i="10"/>
  <c r="H258" i="10"/>
  <c r="I258" i="10"/>
  <c r="G258" i="10"/>
  <c r="H262" i="10"/>
  <c r="I262" i="10"/>
  <c r="G262" i="10"/>
  <c r="H267" i="10"/>
  <c r="I267" i="10"/>
  <c r="G267" i="10"/>
  <c r="G65" i="10"/>
  <c r="G66" i="10"/>
  <c r="G67" i="10"/>
  <c r="G68" i="10"/>
  <c r="G69" i="10"/>
  <c r="G70" i="10"/>
  <c r="G71" i="10"/>
  <c r="G72" i="10"/>
  <c r="G73" i="10"/>
  <c r="G74" i="10"/>
  <c r="G75" i="10"/>
  <c r="G76" i="10"/>
  <c r="G77" i="10"/>
  <c r="G78" i="10"/>
  <c r="G79" i="10"/>
  <c r="G80" i="10"/>
  <c r="G81" i="10"/>
  <c r="G82" i="10"/>
  <c r="G83" i="10"/>
  <c r="G84" i="10"/>
  <c r="G85" i="10"/>
  <c r="G86" i="10"/>
  <c r="G87" i="10"/>
  <c r="G88" i="10"/>
  <c r="G89" i="10"/>
  <c r="G90" i="10"/>
  <c r="G91" i="10"/>
  <c r="G92" i="10"/>
  <c r="G93" i="10"/>
  <c r="G94" i="10"/>
  <c r="G95" i="10"/>
  <c r="G96" i="10"/>
  <c r="G97" i="10"/>
  <c r="G98" i="10"/>
  <c r="G99" i="10"/>
  <c r="G100" i="10"/>
  <c r="G101" i="10"/>
  <c r="G102" i="10"/>
  <c r="G103" i="10"/>
  <c r="G104" i="10"/>
  <c r="G105" i="10"/>
  <c r="G106" i="10"/>
  <c r="G107" i="10"/>
  <c r="G108" i="10"/>
  <c r="G109" i="10"/>
  <c r="G110" i="10"/>
  <c r="G111" i="10"/>
  <c r="G112" i="10"/>
  <c r="G113" i="10"/>
  <c r="G114" i="10"/>
  <c r="G115" i="10"/>
  <c r="G116" i="10"/>
  <c r="G117" i="10"/>
  <c r="G118" i="10"/>
  <c r="G120" i="10"/>
  <c r="G121" i="10"/>
  <c r="G122" i="10"/>
  <c r="G123" i="10"/>
  <c r="G124" i="10"/>
  <c r="G125" i="10"/>
  <c r="G126" i="10"/>
  <c r="G127" i="10"/>
  <c r="G128" i="10"/>
  <c r="G129" i="10"/>
  <c r="G130" i="10"/>
  <c r="G131" i="10"/>
  <c r="G132" i="10"/>
  <c r="G133" i="10"/>
  <c r="G134" i="10"/>
  <c r="G135" i="10"/>
  <c r="G136" i="10"/>
  <c r="G137" i="10"/>
  <c r="G138" i="10"/>
  <c r="G139" i="10"/>
  <c r="G140" i="10"/>
  <c r="G141" i="10"/>
  <c r="G142" i="10"/>
  <c r="G143" i="10"/>
  <c r="G144" i="10"/>
  <c r="G145" i="10"/>
  <c r="G146" i="10"/>
  <c r="G147" i="10"/>
  <c r="G148" i="10"/>
  <c r="G149" i="10"/>
  <c r="G150" i="10"/>
  <c r="G151" i="10"/>
  <c r="G152" i="10"/>
  <c r="G153" i="10"/>
  <c r="G154" i="10"/>
  <c r="G155" i="10"/>
  <c r="G156" i="10"/>
  <c r="G157" i="10"/>
  <c r="I158" i="10"/>
  <c r="G158" i="10"/>
  <c r="H158" i="10"/>
  <c r="I159" i="10"/>
  <c r="J159" i="10" s="1"/>
  <c r="I160" i="10"/>
  <c r="J160" i="10" s="1"/>
  <c r="I161" i="10"/>
  <c r="J161" i="10" s="1"/>
  <c r="I162" i="10"/>
  <c r="J162" i="10" s="1"/>
  <c r="I163" i="10"/>
  <c r="J163" i="10" s="1"/>
  <c r="I164" i="10"/>
  <c r="J164" i="10" s="1"/>
  <c r="I165" i="10"/>
  <c r="J165" i="10" s="1"/>
  <c r="I166" i="10"/>
  <c r="J166" i="10" s="1"/>
  <c r="I167" i="10"/>
  <c r="J167" i="10" s="1"/>
  <c r="I168" i="10"/>
  <c r="J168" i="10" s="1"/>
  <c r="I169" i="10"/>
  <c r="J169" i="10" s="1"/>
  <c r="I170" i="10"/>
  <c r="J170" i="10" s="1"/>
  <c r="I171" i="10"/>
  <c r="J171" i="10" s="1"/>
  <c r="I172" i="10"/>
  <c r="J172" i="10" s="1"/>
  <c r="I173" i="10"/>
  <c r="J173" i="10" s="1"/>
  <c r="I174" i="10"/>
  <c r="J174" i="10" s="1"/>
  <c r="I175" i="10"/>
  <c r="J175" i="10" s="1"/>
  <c r="I176" i="10"/>
  <c r="J176" i="10" s="1"/>
  <c r="I177" i="10"/>
  <c r="J177" i="10" s="1"/>
  <c r="I178" i="10"/>
  <c r="J178" i="10" s="1"/>
  <c r="I179" i="10"/>
  <c r="J179" i="10" s="1"/>
  <c r="I180" i="10"/>
  <c r="J180" i="10" s="1"/>
  <c r="I181" i="10"/>
  <c r="J181" i="10" s="1"/>
  <c r="I182" i="10"/>
  <c r="J182" i="10" s="1"/>
  <c r="I183" i="10"/>
  <c r="J183" i="10" s="1"/>
  <c r="I184" i="10"/>
  <c r="J184" i="10" s="1"/>
  <c r="I185" i="10"/>
  <c r="J185" i="10" s="1"/>
  <c r="I186" i="10"/>
  <c r="J186" i="10" s="1"/>
  <c r="I187" i="10"/>
  <c r="J187" i="10" s="1"/>
  <c r="I188" i="10"/>
  <c r="J188" i="10" s="1"/>
  <c r="I189" i="10"/>
  <c r="J189" i="10" s="1"/>
  <c r="I190" i="10"/>
  <c r="J190" i="10" s="1"/>
  <c r="I191" i="10"/>
  <c r="J191" i="10" s="1"/>
  <c r="I192" i="10"/>
  <c r="J192" i="10" s="1"/>
  <c r="I193" i="10"/>
  <c r="J193" i="10" s="1"/>
  <c r="I194" i="10"/>
  <c r="J194" i="10" s="1"/>
  <c r="I195" i="10"/>
  <c r="J195" i="10" s="1"/>
  <c r="I196" i="10"/>
  <c r="J196" i="10" s="1"/>
  <c r="I197" i="10"/>
  <c r="J197" i="10" s="1"/>
  <c r="I198" i="10"/>
  <c r="J198" i="10" s="1"/>
  <c r="I199" i="10"/>
  <c r="J199" i="10" s="1"/>
  <c r="I200" i="10"/>
  <c r="J200" i="10" s="1"/>
  <c r="I201" i="10"/>
  <c r="J201" i="10" s="1"/>
  <c r="I202" i="10"/>
  <c r="J202" i="10" s="1"/>
  <c r="I203" i="10"/>
  <c r="J203" i="10" s="1"/>
  <c r="I204" i="10"/>
  <c r="J204" i="10" s="1"/>
  <c r="I205" i="10"/>
  <c r="J205" i="10" s="1"/>
  <c r="H233" i="10"/>
  <c r="I233" i="10"/>
  <c r="J233" i="10" s="1"/>
  <c r="G233" i="10"/>
  <c r="H235" i="10"/>
  <c r="I235" i="10"/>
  <c r="G235" i="10"/>
  <c r="H237" i="10"/>
  <c r="I237" i="10"/>
  <c r="G237" i="10"/>
  <c r="H240" i="10"/>
  <c r="I240" i="10"/>
  <c r="G240" i="10"/>
  <c r="H242" i="10"/>
  <c r="I242" i="10"/>
  <c r="G242" i="10"/>
  <c r="H244" i="10"/>
  <c r="I244" i="10"/>
  <c r="G244" i="10"/>
  <c r="H247" i="10"/>
  <c r="I247" i="10"/>
  <c r="J247" i="10" s="1"/>
  <c r="G247" i="10"/>
  <c r="H249" i="10"/>
  <c r="I249" i="10"/>
  <c r="G249" i="10"/>
  <c r="H251" i="10"/>
  <c r="I251" i="10"/>
  <c r="J251" i="10" s="1"/>
  <c r="G251" i="10"/>
  <c r="H253" i="10"/>
  <c r="I253" i="10"/>
  <c r="G253" i="10"/>
  <c r="H255" i="10"/>
  <c r="I255" i="10"/>
  <c r="G255" i="10"/>
  <c r="H257" i="10"/>
  <c r="I257" i="10"/>
  <c r="G257" i="10"/>
  <c r="H259" i="10"/>
  <c r="I259" i="10"/>
  <c r="G259" i="10"/>
  <c r="H261" i="10"/>
  <c r="I261" i="10"/>
  <c r="G261" i="10"/>
  <c r="H263" i="10"/>
  <c r="I263" i="10"/>
  <c r="J263" i="10" s="1"/>
  <c r="G263" i="10"/>
  <c r="H266" i="10"/>
  <c r="I266" i="10"/>
  <c r="G266" i="10"/>
  <c r="H268" i="10"/>
  <c r="I268" i="10"/>
  <c r="J268" i="10" s="1"/>
  <c r="G268" i="10"/>
  <c r="G159" i="10"/>
  <c r="G160" i="10"/>
  <c r="G161" i="10"/>
  <c r="G162" i="10"/>
  <c r="G163" i="10"/>
  <c r="G164" i="10"/>
  <c r="G165" i="10"/>
  <c r="G166" i="10"/>
  <c r="G167" i="10"/>
  <c r="G168" i="10"/>
  <c r="G169" i="10"/>
  <c r="G170" i="10"/>
  <c r="G171" i="10"/>
  <c r="G172" i="10"/>
  <c r="G173" i="10"/>
  <c r="G174" i="10"/>
  <c r="G175" i="10"/>
  <c r="G176" i="10"/>
  <c r="G177" i="10"/>
  <c r="G178" i="10"/>
  <c r="G179" i="10"/>
  <c r="G180" i="10"/>
  <c r="G181" i="10"/>
  <c r="G182" i="10"/>
  <c r="G183" i="10"/>
  <c r="G184" i="10"/>
  <c r="G185" i="10"/>
  <c r="G186" i="10"/>
  <c r="G187" i="10"/>
  <c r="G188" i="10"/>
  <c r="G189" i="10"/>
  <c r="G190" i="10"/>
  <c r="G191" i="10"/>
  <c r="G192" i="10"/>
  <c r="G193" i="10"/>
  <c r="G194" i="10"/>
  <c r="G195" i="10"/>
  <c r="G196" i="10"/>
  <c r="G197" i="10"/>
  <c r="G198" i="10"/>
  <c r="G199" i="10"/>
  <c r="G200" i="10"/>
  <c r="G201" i="10"/>
  <c r="G202" i="10"/>
  <c r="G203" i="10"/>
  <c r="G204" i="10"/>
  <c r="G205" i="10"/>
  <c r="J154" i="10" l="1"/>
  <c r="J146" i="10"/>
  <c r="J138" i="10"/>
  <c r="J255" i="10"/>
  <c r="J237" i="10"/>
  <c r="J254" i="10"/>
  <c r="J256" i="10"/>
  <c r="J115" i="10"/>
  <c r="J107" i="10"/>
  <c r="J99" i="10"/>
  <c r="J91" i="10"/>
  <c r="J83" i="10"/>
  <c r="J75" i="10"/>
  <c r="J67" i="10"/>
  <c r="J259" i="10"/>
  <c r="J242" i="10"/>
  <c r="J262" i="10"/>
  <c r="J265" i="10"/>
  <c r="J113" i="10"/>
  <c r="J105" i="10"/>
  <c r="J97" i="10"/>
  <c r="J89" i="10"/>
  <c r="J81" i="10"/>
  <c r="J73" i="10"/>
  <c r="J65" i="10"/>
  <c r="J111" i="10"/>
  <c r="J103" i="10"/>
  <c r="J95" i="10"/>
  <c r="J87" i="10"/>
  <c r="J79" i="10"/>
  <c r="J71" i="10"/>
  <c r="J238" i="10"/>
  <c r="J134" i="10"/>
  <c r="J132" i="10"/>
  <c r="J130" i="10"/>
  <c r="J128" i="10"/>
  <c r="J126" i="10"/>
  <c r="J124" i="10"/>
  <c r="J122" i="10"/>
  <c r="J120" i="10"/>
  <c r="J266" i="10"/>
  <c r="J261" i="10"/>
  <c r="J257" i="10"/>
  <c r="J253" i="10"/>
  <c r="J249" i="10"/>
  <c r="J244" i="10"/>
  <c r="J240" i="10"/>
  <c r="J235" i="10"/>
  <c r="J158" i="10"/>
  <c r="J267" i="10"/>
  <c r="J258" i="10"/>
  <c r="J250" i="10"/>
  <c r="J241" i="10"/>
  <c r="J232" i="10"/>
  <c r="J260" i="10"/>
  <c r="J252" i="10"/>
  <c r="J243" i="10"/>
  <c r="J234" i="10"/>
  <c r="J64" i="10"/>
</calcChain>
</file>

<file path=xl/sharedStrings.xml><?xml version="1.0" encoding="utf-8"?>
<sst xmlns="http://schemas.openxmlformats.org/spreadsheetml/2006/main" count="534" uniqueCount="281">
  <si>
    <t>Монитроринг цен МАФ (стеклопластик, дерево, металл)</t>
  </si>
  <si>
    <t xml:space="preserve"> с учетом доставки и установки </t>
  </si>
  <si>
    <t>№ п/п</t>
  </si>
  <si>
    <t>Наименование</t>
  </si>
  <si>
    <t>ед.изм.</t>
  </si>
  <si>
    <t>Среднеквадратичное отклонение (руб)</t>
  </si>
  <si>
    <t>Коэффициент вариации (%)</t>
  </si>
  <si>
    <t>ООО "Валлетта"</t>
  </si>
  <si>
    <t>ООО "Волга-Трейд"</t>
  </si>
  <si>
    <t>ООО "Нижневолжская торговая компания"</t>
  </si>
  <si>
    <t>минимальная</t>
  </si>
  <si>
    <t>среднерыночная</t>
  </si>
  <si>
    <t>шт</t>
  </si>
  <si>
    <t>Составил:</t>
  </si>
  <si>
    <t xml:space="preserve"> (вазоны, арки, стенды, металлические деревья, вертикальное озеленение, парковки для колясок) </t>
  </si>
  <si>
    <t>Вазоны</t>
  </si>
  <si>
    <t>В-1/2 Вазон</t>
  </si>
  <si>
    <t>В-1/3 Вазон</t>
  </si>
  <si>
    <t>В-10/2 Вазон</t>
  </si>
  <si>
    <t>В-10/3 Вазон</t>
  </si>
  <si>
    <t>В-101/1 Вазон</t>
  </si>
  <si>
    <t>В-101/2 Вазон</t>
  </si>
  <si>
    <t>В-102/1 Вазон</t>
  </si>
  <si>
    <t>В-103/1 Вазон</t>
  </si>
  <si>
    <t>В-104/1 Вазон</t>
  </si>
  <si>
    <t>В-12/2 Вазон</t>
  </si>
  <si>
    <t>В-120 Вазон</t>
  </si>
  <si>
    <t>В-121 Вазон</t>
  </si>
  <si>
    <t>В-124 Вазон</t>
  </si>
  <si>
    <t>В-125 Вазон</t>
  </si>
  <si>
    <t>В-128 Вазон</t>
  </si>
  <si>
    <t>В-13/2 Вазон</t>
  </si>
  <si>
    <t>В-14/1 Вазон</t>
  </si>
  <si>
    <t>В-14/3 Вазон</t>
  </si>
  <si>
    <t>В-145 Вазон</t>
  </si>
  <si>
    <t>В-146 Вазон</t>
  </si>
  <si>
    <t>В-15/2 Вазон</t>
  </si>
  <si>
    <t>В-16/3 Вазон</t>
  </si>
  <si>
    <t>В-17/2 Вазон</t>
  </si>
  <si>
    <t>В-17/3 Вазон</t>
  </si>
  <si>
    <t>В-18/1 Вазон</t>
  </si>
  <si>
    <t>В-18/2 Вазон</t>
  </si>
  <si>
    <t>В-18/3 Вазон</t>
  </si>
  <si>
    <t>В-18/4 Вазон</t>
  </si>
  <si>
    <t>В-18/5 Вазон</t>
  </si>
  <si>
    <t>В-18/6 Вазон</t>
  </si>
  <si>
    <t>В-19/2 Вазон</t>
  </si>
  <si>
    <t>В-19/3 Вазон</t>
  </si>
  <si>
    <t>В-2/2 Вазон</t>
  </si>
  <si>
    <t>В-2/3 Вазон</t>
  </si>
  <si>
    <t>В-20/2 Вазон</t>
  </si>
  <si>
    <t>В-21/2 Вазон</t>
  </si>
  <si>
    <t>В-214/2 д (дерево)</t>
  </si>
  <si>
    <t>В-214/3 д (дерево)</t>
  </si>
  <si>
    <t>В-215 Вазон (фанера)</t>
  </si>
  <si>
    <t>В-216 Вазон (фанера)</t>
  </si>
  <si>
    <t>В-217 Вазон (фанера)</t>
  </si>
  <si>
    <t>В-218 Вазон (фанера)</t>
  </si>
  <si>
    <t>В-22/2 Вазон</t>
  </si>
  <si>
    <t>В-22/3 Вазон</t>
  </si>
  <si>
    <t>В-220 Вазон (доска)</t>
  </si>
  <si>
    <t>В-24/2 Вазон</t>
  </si>
  <si>
    <t>В-24/3 Вазон</t>
  </si>
  <si>
    <t>В-242 Вазон (дерево)</t>
  </si>
  <si>
    <t>В-243 Вазон деревянный</t>
  </si>
  <si>
    <t>В-27/3 Вазон</t>
  </si>
  <si>
    <t>В-28/2 Вазон</t>
  </si>
  <si>
    <t>В-28/4 Вазон</t>
  </si>
  <si>
    <t>В-28/5 Вазон</t>
  </si>
  <si>
    <t>В-28/8 Вазон</t>
  </si>
  <si>
    <t>В-29 Вазон</t>
  </si>
  <si>
    <t>В-3/2 Вазон</t>
  </si>
  <si>
    <t>В-3/3 Вазон</t>
  </si>
  <si>
    <t>В-31/2 Вазон</t>
  </si>
  <si>
    <t>В-32/2 Вазон</t>
  </si>
  <si>
    <t>В-32/3 Вазон</t>
  </si>
  <si>
    <t>В-32/4 Вазон</t>
  </si>
  <si>
    <t>В-4/3 Вазон</t>
  </si>
  <si>
    <t>В-5/2 Вазон</t>
  </si>
  <si>
    <t>В-5/3 Вазон</t>
  </si>
  <si>
    <t>В-6/1 Вазон</t>
  </si>
  <si>
    <t>В-6/2 Вазон</t>
  </si>
  <si>
    <t>В-6/3 Вазон</t>
  </si>
  <si>
    <t>В-60/1 Вазон</t>
  </si>
  <si>
    <t>В-60/2 Вазон</t>
  </si>
  <si>
    <t>В-60/3 Вазон</t>
  </si>
  <si>
    <t>В-60/4 Вазон</t>
  </si>
  <si>
    <t>В-60/5 Вазон</t>
  </si>
  <si>
    <t>В-60/8 Вазон</t>
  </si>
  <si>
    <t>В-61/2 Вазон</t>
  </si>
  <si>
    <t>В-61/7 Вазон</t>
  </si>
  <si>
    <t>В-62/2 Вазон</t>
  </si>
  <si>
    <t>В-62/3 Вазон</t>
  </si>
  <si>
    <t>В-63 Вазон</t>
  </si>
  <si>
    <t>В-64/1 Вазон</t>
  </si>
  <si>
    <t>В-64/2 Вазон</t>
  </si>
  <si>
    <t>В-64/3 Вазон</t>
  </si>
  <si>
    <t>В-65/1 Вазон</t>
  </si>
  <si>
    <t>В-65/2 Вазон</t>
  </si>
  <si>
    <t>В-65/4 Вазон</t>
  </si>
  <si>
    <t>В-66/1 Вазон</t>
  </si>
  <si>
    <t>В-66/5 Вазон</t>
  </si>
  <si>
    <t>В-66/7 Вазон</t>
  </si>
  <si>
    <t>В-66/8 Вазон</t>
  </si>
  <si>
    <t>В-68 Вазон</t>
  </si>
  <si>
    <t>В-69 Вазон</t>
  </si>
  <si>
    <t>В-7/2 Вазон (рис. сетка)</t>
  </si>
  <si>
    <t>В-7/2 Вазон (рис. треугольники)</t>
  </si>
  <si>
    <t>В-7/3 Вазон (рис.сетка)</t>
  </si>
  <si>
    <t>В-7/3 Вазон (рис.треугольники)</t>
  </si>
  <si>
    <t>В-78 Вазон</t>
  </si>
  <si>
    <t>В-8/2 Вазон</t>
  </si>
  <si>
    <t>В-8/3 Вазон</t>
  </si>
  <si>
    <t>В-89 Вазон</t>
  </si>
  <si>
    <t>В-9/2 Вазон</t>
  </si>
  <si>
    <t>В-9/3 Вазон</t>
  </si>
  <si>
    <t>В-90 Вазон</t>
  </si>
  <si>
    <t>В-92 Вазон</t>
  </si>
  <si>
    <t>В-93 Вазон</t>
  </si>
  <si>
    <t>В-94 Вазон</t>
  </si>
  <si>
    <t>В-95 Вазон</t>
  </si>
  <si>
    <t>В-96 Вазон</t>
  </si>
  <si>
    <t>В-97 Вазон</t>
  </si>
  <si>
    <t>В-99 Вазон</t>
  </si>
  <si>
    <t>КВ-1 Кашпо</t>
  </si>
  <si>
    <t>КВ-2 Кашпо с автополивом</t>
  </si>
  <si>
    <t>Вазон-комплекс</t>
  </si>
  <si>
    <t>ВК-10 Вазон-комплекс б/спинки</t>
  </si>
  <si>
    <t>ВК-10/1 Вазон-комплекс со спинкой</t>
  </si>
  <si>
    <t>ВК-100 Вазон-комплекс</t>
  </si>
  <si>
    <t>ВК-102 Вазон-комплекс</t>
  </si>
  <si>
    <t>ВК-103 Вазон-комплекс</t>
  </si>
  <si>
    <t>ВК-105 Вазон-комплекс</t>
  </si>
  <si>
    <t>ВК-107 Вазон-комплекс</t>
  </si>
  <si>
    <t>ВК-107/2 Вазон-комплекс</t>
  </si>
  <si>
    <t>ВК-110 Вазон-комплекс</t>
  </si>
  <si>
    <t>ВК-112 Вазон-комплекс</t>
  </si>
  <si>
    <t>ВК-113 Вазон-комплекс</t>
  </si>
  <si>
    <t>ВК-115 Вазон-комплекс</t>
  </si>
  <si>
    <t>ВК-116 Вазон-комплекс</t>
  </si>
  <si>
    <t>ВК-118 Бордюр для газонов</t>
  </si>
  <si>
    <t>ВК-12 Вазон-комплекс</t>
  </si>
  <si>
    <t>ВК-120 Вазон-комплекс</t>
  </si>
  <si>
    <t>ВК-121 Вазон-комплекс</t>
  </si>
  <si>
    <t>ВК-126 Вазон-комплекс</t>
  </si>
  <si>
    <t>ВК-127 Вазон-комплекс</t>
  </si>
  <si>
    <t>ВК-128 Вазон-комплекс</t>
  </si>
  <si>
    <t>ВК-128/1 Вазонный комплекс</t>
  </si>
  <si>
    <t>ВК-128/2 Вазон-комплекс</t>
  </si>
  <si>
    <t>ВК-128/3 Вазон-комплекс</t>
  </si>
  <si>
    <t>ВК-129 Вазон-комплекс</t>
  </si>
  <si>
    <t>ВК-129/1 Вазон-комплекс</t>
  </si>
  <si>
    <t>ВК-131 Вазон-комплекс</t>
  </si>
  <si>
    <t>ВК-131/1 Вазон-комплекс</t>
  </si>
  <si>
    <t>ВК-140 Вазон-комплекс</t>
  </si>
  <si>
    <t>ВК-150 Вазон-комплекс</t>
  </si>
  <si>
    <t>ВК-152 Вазон-комплекс</t>
  </si>
  <si>
    <t>ВК-157 Вазон-комплекс</t>
  </si>
  <si>
    <t>ВК-157/1 Вазон-комплекс</t>
  </si>
  <si>
    <t>ВК-158 Вазон-комплекс</t>
  </si>
  <si>
    <t>ВК-159 Вазон-комплекс</t>
  </si>
  <si>
    <t>ВК-16/1 Вазон-комплекс</t>
  </si>
  <si>
    <t>ВК-160 Вазон-комплекс</t>
  </si>
  <si>
    <t>ВК-163 Вазон-комплекс</t>
  </si>
  <si>
    <t>ВК-164 Вазон-комплекс</t>
  </si>
  <si>
    <t>ВК-165 Вазон-комплекс</t>
  </si>
  <si>
    <t>ВК-168 Вазон-комплекс</t>
  </si>
  <si>
    <t>ВК-169 Вазон-комплекс</t>
  </si>
  <si>
    <t>ВК-17/2 Вазон-комплекс</t>
  </si>
  <si>
    <t>ВК-170 Вазон-комплекс</t>
  </si>
  <si>
    <t>ВК-171 Вазон-комплекс</t>
  </si>
  <si>
    <t>ВК-172 Вазонный комплекс "Бабочка"</t>
  </si>
  <si>
    <t>ВК-18 Вазон-комплекс</t>
  </si>
  <si>
    <t>ВК-20 Вазон-комплекс</t>
  </si>
  <si>
    <t>ВК-23 Вазон-комплекс</t>
  </si>
  <si>
    <t>ВК-26/1 Вазон-комплекс</t>
  </si>
  <si>
    <t>ВК-28 Вазон-комплекс</t>
  </si>
  <si>
    <t>ВК-30 Вазон-комплекс</t>
  </si>
  <si>
    <t>ВК-31 Вазон-комплекс</t>
  </si>
  <si>
    <t>ВК-32 Вазон-комплекс</t>
  </si>
  <si>
    <t>ВК-35 Вазон-комплекс</t>
  </si>
  <si>
    <t>ВК-36 Вазон-комплекс</t>
  </si>
  <si>
    <t>ВК-39/2 Вазон-комплекс</t>
  </si>
  <si>
    <t>ВК-4 Вазон-комплекс</t>
  </si>
  <si>
    <t>ВК-42 Вазон-комплекс</t>
  </si>
  <si>
    <t>ВК-43/1 Вазон-комплекс</t>
  </si>
  <si>
    <t>ВК-44 Вазон-комплекс</t>
  </si>
  <si>
    <t>ВК-45 Вазон-комплекс</t>
  </si>
  <si>
    <t>ВК-47 Вазон-комплекс</t>
  </si>
  <si>
    <t>ВК-49 Вазон-комплекс</t>
  </si>
  <si>
    <t>ВК-5 Вазон-комплекс</t>
  </si>
  <si>
    <t>ВК-50 Вазон-комплекс</t>
  </si>
  <si>
    <t>ВК-52 Вазон-комплекс</t>
  </si>
  <si>
    <t>ВК-54/1 Вазон-комплекс</t>
  </si>
  <si>
    <t>ВК-55 Вазон-комплекс</t>
  </si>
  <si>
    <t>ВК-6 Вазон-комплекс</t>
  </si>
  <si>
    <t>ВК-70 Вазон-комплекс</t>
  </si>
  <si>
    <t>ВК-70/1 Вазон-комплекс</t>
  </si>
  <si>
    <t>ВК-71 Вазон-комплекс "Глобус"</t>
  </si>
  <si>
    <t>ВК-71/1 Вазон-комплекс "Глобус"</t>
  </si>
  <si>
    <t>ВК-81 Вазон-комплекс</t>
  </si>
  <si>
    <t>ВК-81/1 Вазон-комплекс</t>
  </si>
  <si>
    <t>ВК-82 Вазон-комплекс</t>
  </si>
  <si>
    <t>ВК-83 Вазон-комплекс</t>
  </si>
  <si>
    <t>ВК-86 Вазон-комплекс</t>
  </si>
  <si>
    <t>ВК-88 Вазон-комплекс</t>
  </si>
  <si>
    <t>ВК-89 Вазон-комплекс</t>
  </si>
  <si>
    <t>ВК-92 Вазон-комплекс</t>
  </si>
  <si>
    <t>ВК-94 Вазон-комплекс</t>
  </si>
  <si>
    <t>ВК-96 Вазон-комплекс</t>
  </si>
  <si>
    <t>ВК-97 Вазон-комплекс</t>
  </si>
  <si>
    <t>ВК-98/1 Вазон-комплекс</t>
  </si>
  <si>
    <t>ВК-99/2 Вазон-комплекс</t>
  </si>
  <si>
    <t>АРКИ</t>
  </si>
  <si>
    <t>А-2 Арка</t>
  </si>
  <si>
    <t>А-3 Арка</t>
  </si>
  <si>
    <t>А-6 Арка</t>
  </si>
  <si>
    <t>А-60 Арка для детской площадки</t>
  </si>
  <si>
    <t>А-61 Арка для детской площадки</t>
  </si>
  <si>
    <t>А-62 Арка для детской площадки</t>
  </si>
  <si>
    <t>А-63 Арка для детской площадки</t>
  </si>
  <si>
    <t>А-64 Арка для детской площадки</t>
  </si>
  <si>
    <t>А-65 Арка для детской площадки</t>
  </si>
  <si>
    <t>А-66 Арка для детской площадки</t>
  </si>
  <si>
    <t>А-67 Арка для детской площадки</t>
  </si>
  <si>
    <t>А-68 Арка для детской площадки</t>
  </si>
  <si>
    <t>А-68/1 Арка</t>
  </si>
  <si>
    <t>В-33 Арка с вазонами</t>
  </si>
  <si>
    <t>В-34 Арка с вазонами</t>
  </si>
  <si>
    <t>В-38 Арка с вазонами</t>
  </si>
  <si>
    <t>В-38/1 Арка с вазонами</t>
  </si>
  <si>
    <t>В-38/2 Арка с вазонами</t>
  </si>
  <si>
    <t>В-41 Пергола с вазонами</t>
  </si>
  <si>
    <t>В-42 Пергола с вазонами</t>
  </si>
  <si>
    <t>В-43 Пергола с вазонами</t>
  </si>
  <si>
    <t>В-44 Пергола с вазонами</t>
  </si>
  <si>
    <t>В-45 Пергола с вазонами</t>
  </si>
  <si>
    <t>В-46 Пергола с вазонами</t>
  </si>
  <si>
    <t>Информационный стенд</t>
  </si>
  <si>
    <t>ИС-01 Информационный стенд</t>
  </si>
  <si>
    <t>ИС-02 Информационный стенд</t>
  </si>
  <si>
    <t>ИС-03 Информационный стенд</t>
  </si>
  <si>
    <t>ИС-05 Информационный стенд</t>
  </si>
  <si>
    <t>ИС-06 Информационный стенд</t>
  </si>
  <si>
    <t>ИС-06/1 Информационный стенд</t>
  </si>
  <si>
    <t>ИС-07 Информационный стенд</t>
  </si>
  <si>
    <t>Деревья металлические</t>
  </si>
  <si>
    <t>ДМ-1 Металлическое дерево</t>
  </si>
  <si>
    <t>ДМ-11 Металлическое дерево</t>
  </si>
  <si>
    <t>ДМ-12 Металлическое дерево</t>
  </si>
  <si>
    <t>ДМ-13 Металлическое дерево</t>
  </si>
  <si>
    <t>ДМ-16 Металлическое дерево</t>
  </si>
  <si>
    <t>ВЕРТИКАЛЬНОЕ ОЗЕЛЕНЕНИЕ</t>
  </si>
  <si>
    <t>ВО-1 Вазонный комплекс</t>
  </si>
  <si>
    <t>ВО-10 Вазонный комплекс</t>
  </si>
  <si>
    <t>ВО-12 Вазонный комплекс</t>
  </si>
  <si>
    <t>ВО-14 Вазонный комплекс</t>
  </si>
  <si>
    <t>ВО-16 Вазонный комплекс</t>
  </si>
  <si>
    <t>ВО-2 Вазонный комплекс</t>
  </si>
  <si>
    <t>ВО-28 Вертикальное озеленение</t>
  </si>
  <si>
    <t>ВО-30 Вертикальное озеленение</t>
  </si>
  <si>
    <t>ВО-31 Вертикальное озеленение</t>
  </si>
  <si>
    <t>ВО-32 Вертикальное озеленение</t>
  </si>
  <si>
    <t>ВО-33 Вертикальное озеленение</t>
  </si>
  <si>
    <t>ВО-33/1 Вертикальное озеленение</t>
  </si>
  <si>
    <t>ВО-5 Вазонный комплекс</t>
  </si>
  <si>
    <t>ВО-5/1 Вазонный комплекс"ВОВ"</t>
  </si>
  <si>
    <t>ВО-6 Вазонный комплекс</t>
  </si>
  <si>
    <t>ВО-8 Вазонный комплекс</t>
  </si>
  <si>
    <t>ВО-8/1 Вазонный комплекс</t>
  </si>
  <si>
    <t>ВО-9 Вазонный комплекс</t>
  </si>
  <si>
    <t>Парковки для колясок</t>
  </si>
  <si>
    <t>ПК-1 Парковка для колясок</t>
  </si>
  <si>
    <t>ПК-2 Парковка для колясок</t>
  </si>
  <si>
    <t>ПК-3 Парковка для колясок</t>
  </si>
  <si>
    <t>ПК-4 Парковка для колясок</t>
  </si>
  <si>
    <t>на 01.03.2023 год</t>
  </si>
  <si>
    <t>Коммерческие предложения, предоставленные в адрес МКУ "ЦСД" на 01.03.2023 года, в рублях на единицу измерения с монтажом)</t>
  </si>
  <si>
    <t>Цена согласно расчету МКУ "ЦСД" на 01.03.2023 года, в рублях на ед. измерения (с монтажом)</t>
  </si>
  <si>
    <t xml:space="preserve">Ведущий менеджер МКУ "ЦСД"  </t>
  </si>
  <si>
    <t>Шишкина Н.Р.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</si>
</sst>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р_."/>
  </numFmts>
  <fonts count="9" x14ac:knownFonts="1">
    <font>
      <sz val="11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sz val="8"/>
      <name val="Arial"/>
      <family val="2"/>
    </font>
    <font>
      <sz val="11"/>
      <name val="Calibri"/>
      <family val="2"/>
      <charset val="204"/>
      <scheme val="minor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sz val="10"/>
      <name val="Arial Cyr"/>
      <family val="2"/>
      <charset val="204"/>
    </font>
    <font>
      <b/>
      <sz val="12"/>
      <name val="Calibri"/>
      <family val="2"/>
      <charset val="204"/>
      <scheme val="minor"/>
    </font>
    <font>
      <b/>
      <sz val="2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auto="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6" fillId="0" borderId="0"/>
  </cellStyleXfs>
  <cellXfs count="33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4" fontId="1" fillId="2" borderId="1" xfId="0" applyNumberFormat="1" applyFont="1" applyFill="1" applyBorder="1"/>
    <xf numFmtId="4" fontId="1" fillId="2" borderId="1" xfId="0" applyNumberFormat="1" applyFont="1" applyFill="1" applyBorder="1" applyAlignment="1">
      <alignment horizontal="right"/>
    </xf>
    <xf numFmtId="0" fontId="7" fillId="3" borderId="1" xfId="1" applyFont="1" applyFill="1" applyBorder="1" applyAlignment="1">
      <alignment horizontal="center" vertical="top" wrapText="1"/>
    </xf>
    <xf numFmtId="0" fontId="1" fillId="3" borderId="1" xfId="1" applyFont="1" applyFill="1" applyBorder="1" applyAlignment="1">
      <alignment horizontal="center" vertical="center" wrapText="1"/>
    </xf>
    <xf numFmtId="0" fontId="1" fillId="4" borderId="0" xfId="1" applyFont="1" applyFill="1" applyBorder="1" applyAlignment="1">
      <alignment horizontal="left" vertical="top" wrapText="1"/>
    </xf>
    <xf numFmtId="0" fontId="1" fillId="4" borderId="0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/>
    <xf numFmtId="0" fontId="3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Border="1"/>
    <xf numFmtId="0" fontId="7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4" fontId="7" fillId="0" borderId="0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271"/>
  <sheetViews>
    <sheetView tabSelected="1" view="pageBreakPreview" topLeftCell="A246" zoomScale="75" zoomScaleNormal="75" zoomScaleSheetLayoutView="75" workbookViewId="0">
      <selection activeCell="E271" sqref="E271"/>
    </sheetView>
  </sheetViews>
  <sheetFormatPr defaultRowHeight="15" x14ac:dyDescent="0.25"/>
  <cols>
    <col min="1" max="1" width="5.28515625" style="12" bestFit="1" customWidth="1"/>
    <col min="2" max="2" width="64" style="12" customWidth="1"/>
    <col min="3" max="3" width="8" style="12" bestFit="1" customWidth="1"/>
    <col min="4" max="6" width="16.5703125" style="12" customWidth="1"/>
    <col min="7" max="7" width="15.140625" style="12" customWidth="1"/>
    <col min="8" max="8" width="16.28515625" style="12" customWidth="1"/>
    <col min="9" max="9" width="13.140625" style="12" customWidth="1"/>
    <col min="10" max="10" width="12.85546875" style="12" bestFit="1" customWidth="1"/>
    <col min="11" max="11" width="9.140625" style="12"/>
    <col min="12" max="14" width="10.140625" style="12" bestFit="1" customWidth="1"/>
    <col min="15" max="16384" width="9.140625" style="12"/>
  </cols>
  <sheetData>
    <row r="1" spans="1:10" ht="37.5" customHeight="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32.25" customHeight="1" x14ac:dyDescent="0.25">
      <c r="A2" s="30" t="s">
        <v>14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31.5" customHeight="1" x14ac:dyDescent="0.25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31.5" customHeight="1" x14ac:dyDescent="0.4">
      <c r="A4" s="31" t="s">
        <v>276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ht="67.5" customHeight="1" x14ac:dyDescent="0.25">
      <c r="A5" s="32" t="s">
        <v>2</v>
      </c>
      <c r="B5" s="32" t="s">
        <v>3</v>
      </c>
      <c r="C5" s="32" t="s">
        <v>4</v>
      </c>
      <c r="D5" s="28" t="s">
        <v>277</v>
      </c>
      <c r="E5" s="28"/>
      <c r="F5" s="28"/>
      <c r="G5" s="28" t="s">
        <v>278</v>
      </c>
      <c r="H5" s="28"/>
      <c r="I5" s="28" t="s">
        <v>5</v>
      </c>
      <c r="J5" s="28" t="s">
        <v>6</v>
      </c>
    </row>
    <row r="6" spans="1:10" ht="69.75" customHeight="1" x14ac:dyDescent="0.25">
      <c r="A6" s="32"/>
      <c r="B6" s="32"/>
      <c r="C6" s="32"/>
      <c r="D6" s="9" t="s">
        <v>7</v>
      </c>
      <c r="E6" s="9" t="s">
        <v>8</v>
      </c>
      <c r="F6" s="9" t="s">
        <v>9</v>
      </c>
      <c r="G6" s="10" t="s">
        <v>10</v>
      </c>
      <c r="H6" s="9" t="s">
        <v>11</v>
      </c>
      <c r="I6" s="28"/>
      <c r="J6" s="28"/>
    </row>
    <row r="7" spans="1:10" ht="24.75" customHeight="1" x14ac:dyDescent="0.25">
      <c r="A7" s="13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3">
        <v>10</v>
      </c>
    </row>
    <row r="8" spans="1:10" ht="15.75" x14ac:dyDescent="0.25">
      <c r="A8" s="14"/>
      <c r="B8" s="20" t="s">
        <v>15</v>
      </c>
      <c r="C8" s="14"/>
      <c r="D8" s="15"/>
      <c r="E8" s="15"/>
      <c r="F8" s="15"/>
      <c r="G8" s="16"/>
      <c r="H8" s="15"/>
      <c r="I8" s="15"/>
      <c r="J8" s="15"/>
    </row>
    <row r="9" spans="1:10" ht="15.75" x14ac:dyDescent="0.25">
      <c r="A9" s="17">
        <v>1</v>
      </c>
      <c r="B9" s="1" t="s">
        <v>16</v>
      </c>
      <c r="C9" s="2" t="s">
        <v>12</v>
      </c>
      <c r="D9" s="3">
        <v>6666.6600000000008</v>
      </c>
      <c r="E9" s="22">
        <f t="shared" ref="E9:E72" si="0">D9*1.03</f>
        <v>6866.6598000000013</v>
      </c>
      <c r="F9" s="22">
        <f t="shared" ref="F9:F72" si="1">D9*1.02</f>
        <v>6799.9932000000008</v>
      </c>
      <c r="G9" s="23">
        <f t="shared" ref="G9:G72" si="2">MIN(D9:F9)</f>
        <v>6666.6600000000008</v>
      </c>
      <c r="H9" s="22">
        <f t="shared" ref="H9:H72" si="3">AVERAGE(D9:F9)</f>
        <v>6777.7710000000006</v>
      </c>
      <c r="I9" s="22">
        <f t="shared" ref="I9:I72" si="4">STDEV(D9:F9)</f>
        <v>101.83491360844789</v>
      </c>
      <c r="J9" s="22">
        <f t="shared" ref="J9:J72" si="5">I9/H9%</f>
        <v>1.5024838344117539</v>
      </c>
    </row>
    <row r="10" spans="1:10" ht="15.75" x14ac:dyDescent="0.25">
      <c r="A10" s="17">
        <v>2</v>
      </c>
      <c r="B10" s="1" t="s">
        <v>17</v>
      </c>
      <c r="C10" s="2" t="s">
        <v>12</v>
      </c>
      <c r="D10" s="3">
        <v>12155.220000000001</v>
      </c>
      <c r="E10" s="22">
        <f t="shared" si="0"/>
        <v>12519.876600000001</v>
      </c>
      <c r="F10" s="22">
        <f t="shared" si="1"/>
        <v>12398.324400000001</v>
      </c>
      <c r="G10" s="23">
        <f t="shared" si="2"/>
        <v>12155.220000000001</v>
      </c>
      <c r="H10" s="22">
        <f t="shared" si="3"/>
        <v>12357.807000000001</v>
      </c>
      <c r="I10" s="22">
        <f t="shared" si="4"/>
        <v>185.6740524628039</v>
      </c>
      <c r="J10" s="22">
        <f t="shared" si="5"/>
        <v>1.5024838344117519</v>
      </c>
    </row>
    <row r="11" spans="1:10" ht="15.75" x14ac:dyDescent="0.25">
      <c r="A11" s="17">
        <v>3</v>
      </c>
      <c r="B11" s="1" t="s">
        <v>18</v>
      </c>
      <c r="C11" s="2" t="s">
        <v>12</v>
      </c>
      <c r="D11" s="3">
        <v>5660.8200000000006</v>
      </c>
      <c r="E11" s="22">
        <f t="shared" si="0"/>
        <v>5830.6446000000005</v>
      </c>
      <c r="F11" s="22">
        <f t="shared" si="1"/>
        <v>5774.0364000000009</v>
      </c>
      <c r="G11" s="23">
        <f t="shared" si="2"/>
        <v>5660.8200000000006</v>
      </c>
      <c r="H11" s="22">
        <f t="shared" si="3"/>
        <v>5755.1670000000013</v>
      </c>
      <c r="I11" s="22">
        <f t="shared" si="4"/>
        <v>86.470453818399719</v>
      </c>
      <c r="J11" s="22">
        <f t="shared" si="5"/>
        <v>1.5024838344117502</v>
      </c>
    </row>
    <row r="12" spans="1:10" ht="15.75" x14ac:dyDescent="0.25">
      <c r="A12" s="17">
        <v>4</v>
      </c>
      <c r="B12" s="1" t="s">
        <v>19</v>
      </c>
      <c r="C12" s="2" t="s">
        <v>12</v>
      </c>
      <c r="D12" s="3">
        <v>7365.6</v>
      </c>
      <c r="E12" s="22">
        <f t="shared" si="0"/>
        <v>7586.5680000000002</v>
      </c>
      <c r="F12" s="22">
        <f t="shared" si="1"/>
        <v>7512.9120000000003</v>
      </c>
      <c r="G12" s="23">
        <f t="shared" si="2"/>
        <v>7365.6</v>
      </c>
      <c r="H12" s="22">
        <f t="shared" si="3"/>
        <v>7488.3600000000006</v>
      </c>
      <c r="I12" s="22">
        <f t="shared" si="4"/>
        <v>112.5113984625557</v>
      </c>
      <c r="J12" s="22">
        <f t="shared" si="5"/>
        <v>1.5024838344117497</v>
      </c>
    </row>
    <row r="13" spans="1:10" ht="15.75" x14ac:dyDescent="0.25">
      <c r="A13" s="17">
        <v>5</v>
      </c>
      <c r="B13" s="1" t="s">
        <v>20</v>
      </c>
      <c r="C13" s="2" t="s">
        <v>12</v>
      </c>
      <c r="D13" s="3">
        <v>8541.7200000000012</v>
      </c>
      <c r="E13" s="22">
        <f t="shared" si="0"/>
        <v>8797.9716000000008</v>
      </c>
      <c r="F13" s="22">
        <f t="shared" si="1"/>
        <v>8712.5544000000009</v>
      </c>
      <c r="G13" s="23">
        <f t="shared" si="2"/>
        <v>8541.7200000000012</v>
      </c>
      <c r="H13" s="22">
        <f t="shared" si="3"/>
        <v>8684.0820000000003</v>
      </c>
      <c r="I13" s="22">
        <f t="shared" si="4"/>
        <v>130.47692821706045</v>
      </c>
      <c r="J13" s="22">
        <f t="shared" si="5"/>
        <v>1.5024838344117482</v>
      </c>
    </row>
    <row r="14" spans="1:10" ht="15.75" x14ac:dyDescent="0.25">
      <c r="A14" s="17">
        <v>6</v>
      </c>
      <c r="B14" s="1" t="s">
        <v>21</v>
      </c>
      <c r="C14" s="2" t="s">
        <v>12</v>
      </c>
      <c r="D14" s="3">
        <v>13228.380000000003</v>
      </c>
      <c r="E14" s="22">
        <f t="shared" si="0"/>
        <v>13625.231400000002</v>
      </c>
      <c r="F14" s="22">
        <f t="shared" si="1"/>
        <v>13492.947600000003</v>
      </c>
      <c r="G14" s="23">
        <f t="shared" si="2"/>
        <v>13228.380000000003</v>
      </c>
      <c r="H14" s="22">
        <f t="shared" si="3"/>
        <v>13448.853000000003</v>
      </c>
      <c r="I14" s="22">
        <f t="shared" si="4"/>
        <v>202.06684223879961</v>
      </c>
      <c r="J14" s="22">
        <f t="shared" si="5"/>
        <v>1.5024838344117493</v>
      </c>
    </row>
    <row r="15" spans="1:10" ht="15.75" x14ac:dyDescent="0.25">
      <c r="A15" s="17">
        <v>7</v>
      </c>
      <c r="B15" s="1" t="s">
        <v>22</v>
      </c>
      <c r="C15" s="2" t="s">
        <v>12</v>
      </c>
      <c r="D15" s="3">
        <v>9880.2000000000007</v>
      </c>
      <c r="E15" s="22">
        <f t="shared" si="0"/>
        <v>10176.606000000002</v>
      </c>
      <c r="F15" s="22">
        <f t="shared" si="1"/>
        <v>10077.804</v>
      </c>
      <c r="G15" s="23">
        <f t="shared" si="2"/>
        <v>9880.2000000000007</v>
      </c>
      <c r="H15" s="22">
        <f t="shared" si="3"/>
        <v>10044.870000000001</v>
      </c>
      <c r="I15" s="22">
        <f t="shared" si="4"/>
        <v>150.92254793767594</v>
      </c>
      <c r="J15" s="22">
        <f t="shared" si="5"/>
        <v>1.5024838344117539</v>
      </c>
    </row>
    <row r="16" spans="1:10" ht="15.75" x14ac:dyDescent="0.25">
      <c r="A16" s="17">
        <v>8</v>
      </c>
      <c r="B16" s="1" t="s">
        <v>23</v>
      </c>
      <c r="C16" s="2" t="s">
        <v>12</v>
      </c>
      <c r="D16" s="3">
        <v>9545.5800000000017</v>
      </c>
      <c r="E16" s="22">
        <f t="shared" si="0"/>
        <v>9831.9474000000027</v>
      </c>
      <c r="F16" s="22">
        <f t="shared" si="1"/>
        <v>9736.4916000000012</v>
      </c>
      <c r="G16" s="23">
        <f t="shared" si="2"/>
        <v>9545.5800000000017</v>
      </c>
      <c r="H16" s="22">
        <f t="shared" si="3"/>
        <v>9704.6730000000025</v>
      </c>
      <c r="I16" s="22">
        <f t="shared" si="4"/>
        <v>145.81114300752228</v>
      </c>
      <c r="J16" s="22">
        <f t="shared" si="5"/>
        <v>1.5024838344117544</v>
      </c>
    </row>
    <row r="17" spans="1:10" ht="15.75" x14ac:dyDescent="0.25">
      <c r="A17" s="17">
        <v>9</v>
      </c>
      <c r="B17" s="1" t="s">
        <v>24</v>
      </c>
      <c r="C17" s="2" t="s">
        <v>12</v>
      </c>
      <c r="D17" s="3">
        <v>7868.52</v>
      </c>
      <c r="E17" s="22">
        <f t="shared" si="0"/>
        <v>8104.575600000001</v>
      </c>
      <c r="F17" s="22">
        <f t="shared" si="1"/>
        <v>8025.8904000000002</v>
      </c>
      <c r="G17" s="23">
        <f t="shared" si="2"/>
        <v>7868.52</v>
      </c>
      <c r="H17" s="22">
        <f t="shared" si="3"/>
        <v>7999.6620000000003</v>
      </c>
      <c r="I17" s="22">
        <f t="shared" si="4"/>
        <v>120.19362835757998</v>
      </c>
      <c r="J17" s="22">
        <f t="shared" si="5"/>
        <v>1.5024838344117535</v>
      </c>
    </row>
    <row r="18" spans="1:10" ht="15.75" x14ac:dyDescent="0.25">
      <c r="A18" s="17">
        <v>10</v>
      </c>
      <c r="B18" s="1" t="s">
        <v>25</v>
      </c>
      <c r="C18" s="2" t="s">
        <v>12</v>
      </c>
      <c r="D18" s="3">
        <v>5696.4600000000009</v>
      </c>
      <c r="E18" s="22">
        <f t="shared" si="0"/>
        <v>5867.3538000000008</v>
      </c>
      <c r="F18" s="22">
        <f t="shared" si="1"/>
        <v>5810.3892000000014</v>
      </c>
      <c r="G18" s="23">
        <f t="shared" si="2"/>
        <v>5696.4600000000009</v>
      </c>
      <c r="H18" s="22">
        <f t="shared" si="3"/>
        <v>5791.4010000000007</v>
      </c>
      <c r="I18" s="22">
        <f t="shared" si="4"/>
        <v>87.014863810960463</v>
      </c>
      <c r="J18" s="22">
        <f t="shared" si="5"/>
        <v>1.5024838344117504</v>
      </c>
    </row>
    <row r="19" spans="1:10" ht="15.75" x14ac:dyDescent="0.25">
      <c r="A19" s="17">
        <v>11</v>
      </c>
      <c r="B19" s="1" t="s">
        <v>26</v>
      </c>
      <c r="C19" s="2" t="s">
        <v>12</v>
      </c>
      <c r="D19" s="3">
        <v>26751.780000000002</v>
      </c>
      <c r="E19" s="22">
        <f t="shared" si="0"/>
        <v>27554.333400000003</v>
      </c>
      <c r="F19" s="22">
        <f t="shared" si="1"/>
        <v>27286.815600000002</v>
      </c>
      <c r="G19" s="23">
        <f t="shared" si="2"/>
        <v>26751.780000000002</v>
      </c>
      <c r="H19" s="22">
        <f t="shared" si="3"/>
        <v>27197.643</v>
      </c>
      <c r="I19" s="22">
        <f t="shared" si="4"/>
        <v>408.64018941601933</v>
      </c>
      <c r="J19" s="22">
        <f t="shared" si="5"/>
        <v>1.5024838344117515</v>
      </c>
    </row>
    <row r="20" spans="1:10" ht="15.75" x14ac:dyDescent="0.25">
      <c r="A20" s="17">
        <v>12</v>
      </c>
      <c r="B20" s="1" t="s">
        <v>27</v>
      </c>
      <c r="C20" s="2" t="s">
        <v>12</v>
      </c>
      <c r="D20" s="3">
        <v>12553.2</v>
      </c>
      <c r="E20" s="22">
        <f t="shared" si="0"/>
        <v>12929.796</v>
      </c>
      <c r="F20" s="22">
        <f t="shared" si="1"/>
        <v>12804.264000000001</v>
      </c>
      <c r="G20" s="23">
        <f t="shared" si="2"/>
        <v>12553.2</v>
      </c>
      <c r="H20" s="22">
        <f t="shared" si="3"/>
        <v>12762.42</v>
      </c>
      <c r="I20" s="22">
        <f t="shared" si="4"/>
        <v>191.75329737973203</v>
      </c>
      <c r="J20" s="22">
        <f t="shared" si="5"/>
        <v>1.5024838344117497</v>
      </c>
    </row>
    <row r="21" spans="1:10" ht="15.75" x14ac:dyDescent="0.25">
      <c r="A21" s="17">
        <v>13</v>
      </c>
      <c r="B21" s="1" t="s">
        <v>28</v>
      </c>
      <c r="C21" s="2" t="s">
        <v>12</v>
      </c>
      <c r="D21" s="3">
        <v>6666.6600000000008</v>
      </c>
      <c r="E21" s="22">
        <f t="shared" si="0"/>
        <v>6866.6598000000013</v>
      </c>
      <c r="F21" s="22">
        <f t="shared" si="1"/>
        <v>6799.9932000000008</v>
      </c>
      <c r="G21" s="23">
        <f t="shared" si="2"/>
        <v>6666.6600000000008</v>
      </c>
      <c r="H21" s="22">
        <f t="shared" si="3"/>
        <v>6777.7710000000006</v>
      </c>
      <c r="I21" s="22">
        <f t="shared" si="4"/>
        <v>101.83491360844789</v>
      </c>
      <c r="J21" s="22">
        <f t="shared" si="5"/>
        <v>1.5024838344117539</v>
      </c>
    </row>
    <row r="22" spans="1:10" ht="15.75" x14ac:dyDescent="0.25">
      <c r="A22" s="17">
        <v>14</v>
      </c>
      <c r="B22" s="1" t="s">
        <v>29</v>
      </c>
      <c r="C22" s="2" t="s">
        <v>12</v>
      </c>
      <c r="D22" s="3">
        <v>21542.400000000001</v>
      </c>
      <c r="E22" s="22">
        <f t="shared" si="0"/>
        <v>22188.672000000002</v>
      </c>
      <c r="F22" s="22">
        <f t="shared" si="1"/>
        <v>21973.248000000003</v>
      </c>
      <c r="G22" s="23">
        <f t="shared" si="2"/>
        <v>21542.400000000001</v>
      </c>
      <c r="H22" s="22">
        <f t="shared" si="3"/>
        <v>21901.440000000002</v>
      </c>
      <c r="I22" s="22">
        <f t="shared" si="4"/>
        <v>329.06559550338949</v>
      </c>
      <c r="J22" s="22">
        <f t="shared" si="5"/>
        <v>1.502483834411753</v>
      </c>
    </row>
    <row r="23" spans="1:10" ht="15.75" x14ac:dyDescent="0.25">
      <c r="A23" s="17">
        <v>15</v>
      </c>
      <c r="B23" s="1" t="s">
        <v>30</v>
      </c>
      <c r="C23" s="2" t="s">
        <v>12</v>
      </c>
      <c r="D23" s="3">
        <v>18572.400000000001</v>
      </c>
      <c r="E23" s="22">
        <f t="shared" si="0"/>
        <v>19129.572000000004</v>
      </c>
      <c r="F23" s="22">
        <f t="shared" si="1"/>
        <v>18943.848000000002</v>
      </c>
      <c r="G23" s="23">
        <f t="shared" si="2"/>
        <v>18572.400000000001</v>
      </c>
      <c r="H23" s="22">
        <f t="shared" si="3"/>
        <v>18881.940000000002</v>
      </c>
      <c r="I23" s="22">
        <f t="shared" si="4"/>
        <v>283.69809612332716</v>
      </c>
      <c r="J23" s="22">
        <f t="shared" si="5"/>
        <v>1.5024838344117559</v>
      </c>
    </row>
    <row r="24" spans="1:10" ht="15.75" x14ac:dyDescent="0.25">
      <c r="A24" s="17">
        <v>16</v>
      </c>
      <c r="B24" s="1" t="s">
        <v>31</v>
      </c>
      <c r="C24" s="2" t="s">
        <v>12</v>
      </c>
      <c r="D24" s="3">
        <v>5696.4600000000009</v>
      </c>
      <c r="E24" s="22">
        <f t="shared" si="0"/>
        <v>5867.3538000000008</v>
      </c>
      <c r="F24" s="22">
        <f t="shared" si="1"/>
        <v>5810.3892000000014</v>
      </c>
      <c r="G24" s="23">
        <f t="shared" si="2"/>
        <v>5696.4600000000009</v>
      </c>
      <c r="H24" s="22">
        <f t="shared" si="3"/>
        <v>5791.4010000000007</v>
      </c>
      <c r="I24" s="22">
        <f t="shared" si="4"/>
        <v>87.014863810960463</v>
      </c>
      <c r="J24" s="22">
        <f t="shared" si="5"/>
        <v>1.5024838344117504</v>
      </c>
    </row>
    <row r="25" spans="1:10" ht="15.75" x14ac:dyDescent="0.25">
      <c r="A25" s="17">
        <v>17</v>
      </c>
      <c r="B25" s="1" t="s">
        <v>32</v>
      </c>
      <c r="C25" s="2" t="s">
        <v>12</v>
      </c>
      <c r="D25" s="3">
        <v>3651.1200000000008</v>
      </c>
      <c r="E25" s="22">
        <f t="shared" si="0"/>
        <v>3760.653600000001</v>
      </c>
      <c r="F25" s="22">
        <f t="shared" si="1"/>
        <v>3724.1424000000011</v>
      </c>
      <c r="G25" s="23">
        <f t="shared" si="2"/>
        <v>3651.1200000000008</v>
      </c>
      <c r="H25" s="22">
        <f t="shared" si="3"/>
        <v>3711.9720000000011</v>
      </c>
      <c r="I25" s="22">
        <f t="shared" si="4"/>
        <v>55.771779237890676</v>
      </c>
      <c r="J25" s="22">
        <f t="shared" si="5"/>
        <v>1.5024838344117537</v>
      </c>
    </row>
    <row r="26" spans="1:10" ht="15.75" x14ac:dyDescent="0.25">
      <c r="A26" s="17">
        <v>18</v>
      </c>
      <c r="B26" s="1" t="s">
        <v>33</v>
      </c>
      <c r="C26" s="2" t="s">
        <v>12</v>
      </c>
      <c r="D26" s="3">
        <v>11218.680000000002</v>
      </c>
      <c r="E26" s="22">
        <f t="shared" si="0"/>
        <v>11555.240400000002</v>
      </c>
      <c r="F26" s="22">
        <f t="shared" si="1"/>
        <v>11443.053600000003</v>
      </c>
      <c r="G26" s="23">
        <f t="shared" si="2"/>
        <v>11218.680000000002</v>
      </c>
      <c r="H26" s="22">
        <f t="shared" si="3"/>
        <v>11405.658000000001</v>
      </c>
      <c r="I26" s="22">
        <f t="shared" si="4"/>
        <v>171.36816765829082</v>
      </c>
      <c r="J26" s="22">
        <f t="shared" si="5"/>
        <v>1.5024838344117524</v>
      </c>
    </row>
    <row r="27" spans="1:10" ht="15.75" x14ac:dyDescent="0.25">
      <c r="A27" s="17">
        <v>19</v>
      </c>
      <c r="B27" s="1" t="s">
        <v>34</v>
      </c>
      <c r="C27" s="2" t="s">
        <v>12</v>
      </c>
      <c r="D27" s="3">
        <v>6666.6600000000008</v>
      </c>
      <c r="E27" s="22">
        <f t="shared" si="0"/>
        <v>6866.6598000000013</v>
      </c>
      <c r="F27" s="22">
        <f t="shared" si="1"/>
        <v>6799.9932000000008</v>
      </c>
      <c r="G27" s="23">
        <f t="shared" si="2"/>
        <v>6666.6600000000008</v>
      </c>
      <c r="H27" s="22">
        <f t="shared" si="3"/>
        <v>6777.7710000000006</v>
      </c>
      <c r="I27" s="22">
        <f t="shared" si="4"/>
        <v>101.83491360844789</v>
      </c>
      <c r="J27" s="22">
        <f t="shared" si="5"/>
        <v>1.5024838344117539</v>
      </c>
    </row>
    <row r="28" spans="1:10" ht="15.75" x14ac:dyDescent="0.25">
      <c r="A28" s="17">
        <v>20</v>
      </c>
      <c r="B28" s="1" t="s">
        <v>35</v>
      </c>
      <c r="C28" s="2" t="s">
        <v>12</v>
      </c>
      <c r="D28" s="3">
        <v>2847.2400000000002</v>
      </c>
      <c r="E28" s="22">
        <f t="shared" si="0"/>
        <v>2932.6572000000001</v>
      </c>
      <c r="F28" s="22">
        <f t="shared" si="1"/>
        <v>2904.1848000000005</v>
      </c>
      <c r="G28" s="23">
        <f t="shared" si="2"/>
        <v>2847.2400000000002</v>
      </c>
      <c r="H28" s="22">
        <f t="shared" si="3"/>
        <v>2894.694</v>
      </c>
      <c r="I28" s="22">
        <f t="shared" si="4"/>
        <v>43.492309405686846</v>
      </c>
      <c r="J28" s="22">
        <f t="shared" si="5"/>
        <v>1.5024838344117495</v>
      </c>
    </row>
    <row r="29" spans="1:10" ht="15.75" x14ac:dyDescent="0.25">
      <c r="A29" s="17">
        <v>21</v>
      </c>
      <c r="B29" s="1" t="s">
        <v>36</v>
      </c>
      <c r="C29" s="2" t="s">
        <v>12</v>
      </c>
      <c r="D29" s="3">
        <v>6700.3200000000006</v>
      </c>
      <c r="E29" s="22">
        <f t="shared" si="0"/>
        <v>6901.3296000000009</v>
      </c>
      <c r="F29" s="22">
        <f t="shared" si="1"/>
        <v>6834.3264000000008</v>
      </c>
      <c r="G29" s="23">
        <f t="shared" si="2"/>
        <v>6700.3200000000006</v>
      </c>
      <c r="H29" s="22">
        <f t="shared" si="3"/>
        <v>6811.9920000000011</v>
      </c>
      <c r="I29" s="22">
        <f t="shared" si="4"/>
        <v>102.34907860142187</v>
      </c>
      <c r="J29" s="22">
        <f t="shared" si="5"/>
        <v>1.5024838344117528</v>
      </c>
    </row>
    <row r="30" spans="1:10" ht="15.75" x14ac:dyDescent="0.25">
      <c r="A30" s="17">
        <v>22</v>
      </c>
      <c r="B30" s="1" t="s">
        <v>37</v>
      </c>
      <c r="C30" s="2" t="s">
        <v>12</v>
      </c>
      <c r="D30" s="3">
        <v>9545.5800000000017</v>
      </c>
      <c r="E30" s="22">
        <f t="shared" si="0"/>
        <v>9831.9474000000027</v>
      </c>
      <c r="F30" s="22">
        <f t="shared" si="1"/>
        <v>9736.4916000000012</v>
      </c>
      <c r="G30" s="23">
        <f t="shared" si="2"/>
        <v>9545.5800000000017</v>
      </c>
      <c r="H30" s="22">
        <f t="shared" si="3"/>
        <v>9704.6730000000025</v>
      </c>
      <c r="I30" s="22">
        <f t="shared" si="4"/>
        <v>145.81114300752228</v>
      </c>
      <c r="J30" s="22">
        <f t="shared" si="5"/>
        <v>1.5024838344117544</v>
      </c>
    </row>
    <row r="31" spans="1:10" ht="15.75" x14ac:dyDescent="0.25">
      <c r="A31" s="17">
        <v>23</v>
      </c>
      <c r="B31" s="1" t="s">
        <v>38</v>
      </c>
      <c r="C31" s="2" t="s">
        <v>12</v>
      </c>
      <c r="D31" s="3">
        <v>4686.6600000000008</v>
      </c>
      <c r="E31" s="22">
        <f t="shared" si="0"/>
        <v>4827.2598000000007</v>
      </c>
      <c r="F31" s="22">
        <f t="shared" si="1"/>
        <v>4780.3932000000004</v>
      </c>
      <c r="G31" s="23">
        <f t="shared" si="2"/>
        <v>4686.6600000000008</v>
      </c>
      <c r="H31" s="22">
        <f t="shared" si="3"/>
        <v>4764.7710000000006</v>
      </c>
      <c r="I31" s="22">
        <f t="shared" si="4"/>
        <v>71.589914021739077</v>
      </c>
      <c r="J31" s="22">
        <f t="shared" si="5"/>
        <v>1.5024838344117497</v>
      </c>
    </row>
    <row r="32" spans="1:10" ht="15.75" x14ac:dyDescent="0.25">
      <c r="A32" s="17">
        <v>24</v>
      </c>
      <c r="B32" s="1" t="s">
        <v>39</v>
      </c>
      <c r="C32" s="2" t="s">
        <v>12</v>
      </c>
      <c r="D32" s="3">
        <v>9373.3200000000015</v>
      </c>
      <c r="E32" s="22">
        <f t="shared" si="0"/>
        <v>9654.5196000000014</v>
      </c>
      <c r="F32" s="22">
        <f t="shared" si="1"/>
        <v>9560.7864000000009</v>
      </c>
      <c r="G32" s="23">
        <f t="shared" si="2"/>
        <v>9373.3200000000015</v>
      </c>
      <c r="H32" s="22">
        <f t="shared" si="3"/>
        <v>9529.5420000000013</v>
      </c>
      <c r="I32" s="22">
        <f t="shared" si="4"/>
        <v>143.17982804347815</v>
      </c>
      <c r="J32" s="22">
        <f t="shared" si="5"/>
        <v>1.5024838344117497</v>
      </c>
    </row>
    <row r="33" spans="1:10" ht="15.75" x14ac:dyDescent="0.25">
      <c r="A33" s="17">
        <v>25</v>
      </c>
      <c r="B33" s="1" t="s">
        <v>40</v>
      </c>
      <c r="C33" s="2" t="s">
        <v>12</v>
      </c>
      <c r="D33" s="3">
        <v>3181.86</v>
      </c>
      <c r="E33" s="22">
        <f t="shared" si="0"/>
        <v>3277.3158000000003</v>
      </c>
      <c r="F33" s="22">
        <f t="shared" si="1"/>
        <v>3245.4972000000002</v>
      </c>
      <c r="G33" s="23">
        <f t="shared" si="2"/>
        <v>3181.86</v>
      </c>
      <c r="H33" s="22">
        <f t="shared" si="3"/>
        <v>3234.8910000000001</v>
      </c>
      <c r="I33" s="22">
        <f t="shared" si="4"/>
        <v>48.603714335840728</v>
      </c>
      <c r="J33" s="22">
        <f t="shared" si="5"/>
        <v>1.5024838344117537</v>
      </c>
    </row>
    <row r="34" spans="1:10" ht="15.75" x14ac:dyDescent="0.25">
      <c r="A34" s="17">
        <v>26</v>
      </c>
      <c r="B34" s="1" t="s">
        <v>41</v>
      </c>
      <c r="C34" s="2" t="s">
        <v>12</v>
      </c>
      <c r="D34" s="3">
        <v>7535.880000000001</v>
      </c>
      <c r="E34" s="22">
        <f t="shared" si="0"/>
        <v>7761.9564000000009</v>
      </c>
      <c r="F34" s="22">
        <f t="shared" si="1"/>
        <v>7686.597600000001</v>
      </c>
      <c r="G34" s="23">
        <f t="shared" si="2"/>
        <v>7535.880000000001</v>
      </c>
      <c r="H34" s="22">
        <f t="shared" si="3"/>
        <v>7661.4780000000001</v>
      </c>
      <c r="I34" s="22">
        <f t="shared" si="4"/>
        <v>115.11246842701269</v>
      </c>
      <c r="J34" s="22">
        <f t="shared" si="5"/>
        <v>1.5024838344117504</v>
      </c>
    </row>
    <row r="35" spans="1:10" ht="15.75" x14ac:dyDescent="0.25">
      <c r="A35" s="17">
        <v>27</v>
      </c>
      <c r="B35" s="1" t="s">
        <v>42</v>
      </c>
      <c r="C35" s="2" t="s">
        <v>12</v>
      </c>
      <c r="D35" s="3">
        <v>9208.9800000000014</v>
      </c>
      <c r="E35" s="22">
        <f t="shared" si="0"/>
        <v>9485.2494000000024</v>
      </c>
      <c r="F35" s="22">
        <f t="shared" si="1"/>
        <v>9393.1596000000009</v>
      </c>
      <c r="G35" s="23">
        <f t="shared" si="2"/>
        <v>9208.9800000000014</v>
      </c>
      <c r="H35" s="22">
        <f t="shared" si="3"/>
        <v>9362.4630000000016</v>
      </c>
      <c r="I35" s="22">
        <f t="shared" si="4"/>
        <v>140.66949307778182</v>
      </c>
      <c r="J35" s="22">
        <f t="shared" si="5"/>
        <v>1.5024838344117548</v>
      </c>
    </row>
    <row r="36" spans="1:10" ht="15.75" x14ac:dyDescent="0.25">
      <c r="A36" s="17">
        <v>28</v>
      </c>
      <c r="B36" s="1" t="s">
        <v>43</v>
      </c>
      <c r="C36" s="2" t="s">
        <v>12</v>
      </c>
      <c r="D36" s="3">
        <v>18922.860000000004</v>
      </c>
      <c r="E36" s="22">
        <f t="shared" si="0"/>
        <v>19490.545800000004</v>
      </c>
      <c r="F36" s="22">
        <f t="shared" si="1"/>
        <v>19301.317200000005</v>
      </c>
      <c r="G36" s="23">
        <f t="shared" si="2"/>
        <v>18922.860000000004</v>
      </c>
      <c r="H36" s="22">
        <f t="shared" si="3"/>
        <v>19238.241000000005</v>
      </c>
      <c r="I36" s="22">
        <f t="shared" si="4"/>
        <v>289.05146105017332</v>
      </c>
      <c r="J36" s="22">
        <f t="shared" si="5"/>
        <v>1.5024838344117493</v>
      </c>
    </row>
    <row r="37" spans="1:10" ht="15.75" x14ac:dyDescent="0.25">
      <c r="A37" s="17">
        <v>29</v>
      </c>
      <c r="B37" s="1" t="s">
        <v>44</v>
      </c>
      <c r="C37" s="2" t="s">
        <v>12</v>
      </c>
      <c r="D37" s="3">
        <v>41019.660000000003</v>
      </c>
      <c r="E37" s="22">
        <f t="shared" si="0"/>
        <v>42250.249800000005</v>
      </c>
      <c r="F37" s="22">
        <f t="shared" si="1"/>
        <v>41840.053200000002</v>
      </c>
      <c r="G37" s="23">
        <f t="shared" si="2"/>
        <v>41019.660000000003</v>
      </c>
      <c r="H37" s="22">
        <f t="shared" si="3"/>
        <v>41703.321000000004</v>
      </c>
      <c r="I37" s="22">
        <f t="shared" si="4"/>
        <v>626.58565643784141</v>
      </c>
      <c r="J37" s="22">
        <f t="shared" si="5"/>
        <v>1.5024838344117519</v>
      </c>
    </row>
    <row r="38" spans="1:10" ht="15.75" x14ac:dyDescent="0.25">
      <c r="A38" s="17">
        <v>30</v>
      </c>
      <c r="B38" s="1" t="s">
        <v>45</v>
      </c>
      <c r="C38" s="2" t="s">
        <v>12</v>
      </c>
      <c r="D38" s="3">
        <v>4356</v>
      </c>
      <c r="E38" s="22">
        <f t="shared" si="0"/>
        <v>4486.68</v>
      </c>
      <c r="F38" s="22">
        <f t="shared" si="1"/>
        <v>4443.12</v>
      </c>
      <c r="G38" s="23">
        <f t="shared" si="2"/>
        <v>4356</v>
      </c>
      <c r="H38" s="22">
        <f t="shared" si="3"/>
        <v>4428.5999999999995</v>
      </c>
      <c r="I38" s="22">
        <f t="shared" si="4"/>
        <v>66.538999090758907</v>
      </c>
      <c r="J38" s="22">
        <f t="shared" si="5"/>
        <v>1.5024838344117535</v>
      </c>
    </row>
    <row r="39" spans="1:10" ht="15.75" x14ac:dyDescent="0.25">
      <c r="A39" s="17">
        <v>31</v>
      </c>
      <c r="B39" s="1" t="s">
        <v>46</v>
      </c>
      <c r="C39" s="2" t="s">
        <v>12</v>
      </c>
      <c r="D39" s="3">
        <v>4686.6600000000008</v>
      </c>
      <c r="E39" s="22">
        <f t="shared" si="0"/>
        <v>4827.2598000000007</v>
      </c>
      <c r="F39" s="22">
        <f t="shared" si="1"/>
        <v>4780.3932000000004</v>
      </c>
      <c r="G39" s="23">
        <f t="shared" si="2"/>
        <v>4686.6600000000008</v>
      </c>
      <c r="H39" s="22">
        <f t="shared" si="3"/>
        <v>4764.7710000000006</v>
      </c>
      <c r="I39" s="22">
        <f t="shared" si="4"/>
        <v>71.589914021739077</v>
      </c>
      <c r="J39" s="22">
        <f t="shared" si="5"/>
        <v>1.5024838344117497</v>
      </c>
    </row>
    <row r="40" spans="1:10" ht="15.75" x14ac:dyDescent="0.25">
      <c r="A40" s="17">
        <v>32</v>
      </c>
      <c r="B40" s="1" t="s">
        <v>47</v>
      </c>
      <c r="C40" s="2" t="s">
        <v>12</v>
      </c>
      <c r="D40" s="3">
        <v>9042.6600000000017</v>
      </c>
      <c r="E40" s="22">
        <f t="shared" si="0"/>
        <v>9313.9398000000019</v>
      </c>
      <c r="F40" s="22">
        <f t="shared" si="1"/>
        <v>9223.5132000000012</v>
      </c>
      <c r="G40" s="23">
        <f t="shared" si="2"/>
        <v>9042.6600000000017</v>
      </c>
      <c r="H40" s="22">
        <f t="shared" si="3"/>
        <v>9193.371000000001</v>
      </c>
      <c r="I40" s="22">
        <f t="shared" si="4"/>
        <v>138.128913112498</v>
      </c>
      <c r="J40" s="22">
        <f t="shared" si="5"/>
        <v>1.5024838344117515</v>
      </c>
    </row>
    <row r="41" spans="1:10" ht="15.75" x14ac:dyDescent="0.25">
      <c r="A41" s="17">
        <v>33</v>
      </c>
      <c r="B41" s="1" t="s">
        <v>48</v>
      </c>
      <c r="C41" s="2" t="s">
        <v>12</v>
      </c>
      <c r="D41" s="3">
        <v>5696.4600000000009</v>
      </c>
      <c r="E41" s="22">
        <f t="shared" si="0"/>
        <v>5867.3538000000008</v>
      </c>
      <c r="F41" s="22">
        <f t="shared" si="1"/>
        <v>5810.3892000000014</v>
      </c>
      <c r="G41" s="23">
        <f t="shared" si="2"/>
        <v>5696.4600000000009</v>
      </c>
      <c r="H41" s="22">
        <f t="shared" si="3"/>
        <v>5791.4010000000007</v>
      </c>
      <c r="I41" s="22">
        <f t="shared" si="4"/>
        <v>87.014863810960463</v>
      </c>
      <c r="J41" s="22">
        <f t="shared" si="5"/>
        <v>1.5024838344117504</v>
      </c>
    </row>
    <row r="42" spans="1:10" ht="15.75" x14ac:dyDescent="0.25">
      <c r="A42" s="17">
        <v>34</v>
      </c>
      <c r="B42" s="1" t="s">
        <v>49</v>
      </c>
      <c r="C42" s="2" t="s">
        <v>12</v>
      </c>
      <c r="D42" s="3">
        <v>7735.8600000000006</v>
      </c>
      <c r="E42" s="22">
        <f t="shared" si="0"/>
        <v>7967.9358000000011</v>
      </c>
      <c r="F42" s="22">
        <f t="shared" si="1"/>
        <v>7890.5772000000006</v>
      </c>
      <c r="G42" s="23">
        <f t="shared" si="2"/>
        <v>7735.8600000000006</v>
      </c>
      <c r="H42" s="22">
        <f t="shared" si="3"/>
        <v>7864.7910000000011</v>
      </c>
      <c r="I42" s="22">
        <f t="shared" si="4"/>
        <v>118.16721338527051</v>
      </c>
      <c r="J42" s="22">
        <f t="shared" si="5"/>
        <v>1.5024838344117535</v>
      </c>
    </row>
    <row r="43" spans="1:10" ht="15.75" x14ac:dyDescent="0.25">
      <c r="A43" s="17">
        <v>35</v>
      </c>
      <c r="B43" s="1" t="s">
        <v>50</v>
      </c>
      <c r="C43" s="2" t="s">
        <v>12</v>
      </c>
      <c r="D43" s="3">
        <v>4686.6600000000008</v>
      </c>
      <c r="E43" s="22">
        <f t="shared" si="0"/>
        <v>4827.2598000000007</v>
      </c>
      <c r="F43" s="22">
        <f t="shared" si="1"/>
        <v>4780.3932000000004</v>
      </c>
      <c r="G43" s="23">
        <f t="shared" si="2"/>
        <v>4686.6600000000008</v>
      </c>
      <c r="H43" s="22">
        <f t="shared" si="3"/>
        <v>4764.7710000000006</v>
      </c>
      <c r="I43" s="22">
        <f t="shared" si="4"/>
        <v>71.589914021739077</v>
      </c>
      <c r="J43" s="22">
        <f t="shared" si="5"/>
        <v>1.5024838344117497</v>
      </c>
    </row>
    <row r="44" spans="1:10" ht="15.75" x14ac:dyDescent="0.25">
      <c r="A44" s="17">
        <v>36</v>
      </c>
      <c r="B44" s="1" t="s">
        <v>51</v>
      </c>
      <c r="C44" s="2" t="s">
        <v>12</v>
      </c>
      <c r="D44" s="3">
        <v>4356</v>
      </c>
      <c r="E44" s="22">
        <f t="shared" si="0"/>
        <v>4486.68</v>
      </c>
      <c r="F44" s="22">
        <f t="shared" si="1"/>
        <v>4443.12</v>
      </c>
      <c r="G44" s="23">
        <f t="shared" si="2"/>
        <v>4356</v>
      </c>
      <c r="H44" s="22">
        <f t="shared" si="3"/>
        <v>4428.5999999999995</v>
      </c>
      <c r="I44" s="22">
        <f t="shared" si="4"/>
        <v>66.538999090758907</v>
      </c>
      <c r="J44" s="22">
        <f t="shared" si="5"/>
        <v>1.5024838344117535</v>
      </c>
    </row>
    <row r="45" spans="1:10" ht="15.75" x14ac:dyDescent="0.25">
      <c r="A45" s="17">
        <v>37</v>
      </c>
      <c r="B45" s="1" t="s">
        <v>52</v>
      </c>
      <c r="C45" s="2" t="s">
        <v>12</v>
      </c>
      <c r="D45" s="3">
        <v>24274.800000000003</v>
      </c>
      <c r="E45" s="22">
        <f t="shared" si="0"/>
        <v>25003.044000000005</v>
      </c>
      <c r="F45" s="22">
        <f t="shared" si="1"/>
        <v>24760.296000000002</v>
      </c>
      <c r="G45" s="23">
        <f t="shared" si="2"/>
        <v>24274.800000000003</v>
      </c>
      <c r="H45" s="22">
        <f t="shared" si="3"/>
        <v>24679.380000000005</v>
      </c>
      <c r="I45" s="22">
        <f t="shared" si="4"/>
        <v>370.80369493304772</v>
      </c>
      <c r="J45" s="22">
        <f t="shared" si="5"/>
        <v>1.5024838344117546</v>
      </c>
    </row>
    <row r="46" spans="1:10" ht="15.75" x14ac:dyDescent="0.25">
      <c r="A46" s="17">
        <v>38</v>
      </c>
      <c r="B46" s="1" t="s">
        <v>53</v>
      </c>
      <c r="C46" s="2" t="s">
        <v>12</v>
      </c>
      <c r="D46" s="3">
        <v>18810</v>
      </c>
      <c r="E46" s="22">
        <f t="shared" si="0"/>
        <v>19374.3</v>
      </c>
      <c r="F46" s="22">
        <f t="shared" si="1"/>
        <v>19186.2</v>
      </c>
      <c r="G46" s="23">
        <f t="shared" si="2"/>
        <v>18810</v>
      </c>
      <c r="H46" s="22">
        <f t="shared" si="3"/>
        <v>19123.5</v>
      </c>
      <c r="I46" s="22">
        <f t="shared" si="4"/>
        <v>287.32749607373091</v>
      </c>
      <c r="J46" s="22">
        <f t="shared" si="5"/>
        <v>1.5024838344117495</v>
      </c>
    </row>
    <row r="47" spans="1:10" ht="15.75" x14ac:dyDescent="0.25">
      <c r="A47" s="17">
        <v>39</v>
      </c>
      <c r="B47" s="1" t="s">
        <v>54</v>
      </c>
      <c r="C47" s="2" t="s">
        <v>12</v>
      </c>
      <c r="D47" s="3">
        <v>50688.000000000007</v>
      </c>
      <c r="E47" s="22">
        <f t="shared" si="0"/>
        <v>52208.640000000007</v>
      </c>
      <c r="F47" s="22">
        <f t="shared" si="1"/>
        <v>51701.760000000009</v>
      </c>
      <c r="G47" s="23">
        <f t="shared" si="2"/>
        <v>50688.000000000007</v>
      </c>
      <c r="H47" s="22">
        <f t="shared" si="3"/>
        <v>51532.80000000001</v>
      </c>
      <c r="I47" s="22">
        <f t="shared" si="4"/>
        <v>774.2719894197387</v>
      </c>
      <c r="J47" s="22">
        <f t="shared" si="5"/>
        <v>1.5024838344117506</v>
      </c>
    </row>
    <row r="48" spans="1:10" ht="15.75" x14ac:dyDescent="0.25">
      <c r="A48" s="17">
        <v>40</v>
      </c>
      <c r="B48" s="1" t="s">
        <v>55</v>
      </c>
      <c r="C48" s="2" t="s">
        <v>12</v>
      </c>
      <c r="D48" s="3">
        <v>81576</v>
      </c>
      <c r="E48" s="22">
        <f t="shared" si="0"/>
        <v>84023.28</v>
      </c>
      <c r="F48" s="22">
        <f t="shared" si="1"/>
        <v>83207.520000000004</v>
      </c>
      <c r="G48" s="23">
        <f t="shared" si="2"/>
        <v>81576</v>
      </c>
      <c r="H48" s="22">
        <f t="shared" si="3"/>
        <v>82935.599999999991</v>
      </c>
      <c r="I48" s="22">
        <f t="shared" si="4"/>
        <v>1246.0939829723918</v>
      </c>
      <c r="J48" s="22">
        <f t="shared" si="5"/>
        <v>1.5024838344117508</v>
      </c>
    </row>
    <row r="49" spans="1:10" ht="15.75" x14ac:dyDescent="0.25">
      <c r="A49" s="17">
        <v>41</v>
      </c>
      <c r="B49" s="1" t="s">
        <v>56</v>
      </c>
      <c r="C49" s="2" t="s">
        <v>12</v>
      </c>
      <c r="D49" s="3">
        <v>61776.000000000007</v>
      </c>
      <c r="E49" s="22">
        <f t="shared" si="0"/>
        <v>63629.280000000006</v>
      </c>
      <c r="F49" s="22">
        <f t="shared" si="1"/>
        <v>63011.520000000011</v>
      </c>
      <c r="G49" s="23">
        <f t="shared" si="2"/>
        <v>61776.000000000007</v>
      </c>
      <c r="H49" s="22">
        <f t="shared" si="3"/>
        <v>62805.600000000006</v>
      </c>
      <c r="I49" s="22">
        <f t="shared" si="4"/>
        <v>943.64398710530645</v>
      </c>
      <c r="J49" s="22">
        <f t="shared" si="5"/>
        <v>1.5024838344117506</v>
      </c>
    </row>
    <row r="50" spans="1:10" ht="15.75" x14ac:dyDescent="0.25">
      <c r="A50" s="17">
        <v>42</v>
      </c>
      <c r="B50" s="1" t="s">
        <v>57</v>
      </c>
      <c r="C50" s="2" t="s">
        <v>12</v>
      </c>
      <c r="D50" s="3">
        <v>88803</v>
      </c>
      <c r="E50" s="22">
        <f t="shared" si="0"/>
        <v>91467.09</v>
      </c>
      <c r="F50" s="22">
        <f t="shared" si="1"/>
        <v>90579.06</v>
      </c>
      <c r="G50" s="23">
        <f t="shared" si="2"/>
        <v>88803</v>
      </c>
      <c r="H50" s="22">
        <f t="shared" si="3"/>
        <v>90283.05</v>
      </c>
      <c r="I50" s="22">
        <f t="shared" si="4"/>
        <v>1356.4882314638764</v>
      </c>
      <c r="J50" s="22">
        <f t="shared" si="5"/>
        <v>1.5024838344117488</v>
      </c>
    </row>
    <row r="51" spans="1:10" ht="15.75" x14ac:dyDescent="0.25">
      <c r="A51" s="17">
        <v>43</v>
      </c>
      <c r="B51" s="1" t="s">
        <v>58</v>
      </c>
      <c r="C51" s="2" t="s">
        <v>12</v>
      </c>
      <c r="D51" s="3">
        <v>10058.400000000001</v>
      </c>
      <c r="E51" s="22">
        <f t="shared" si="0"/>
        <v>10360.152000000002</v>
      </c>
      <c r="F51" s="22">
        <f t="shared" si="1"/>
        <v>10259.568000000001</v>
      </c>
      <c r="G51" s="23">
        <f t="shared" si="2"/>
        <v>10058.400000000001</v>
      </c>
      <c r="H51" s="22">
        <f t="shared" si="3"/>
        <v>10226.040000000001</v>
      </c>
      <c r="I51" s="22">
        <f t="shared" si="4"/>
        <v>153.64459790047954</v>
      </c>
      <c r="J51" s="22">
        <f t="shared" si="5"/>
        <v>1.5024838344117522</v>
      </c>
    </row>
    <row r="52" spans="1:10" ht="15.75" x14ac:dyDescent="0.25">
      <c r="A52" s="17">
        <v>44</v>
      </c>
      <c r="B52" s="1" t="s">
        <v>59</v>
      </c>
      <c r="C52" s="2" t="s">
        <v>12</v>
      </c>
      <c r="D52" s="3">
        <v>12879.900000000001</v>
      </c>
      <c r="E52" s="22">
        <f t="shared" si="0"/>
        <v>13266.297000000002</v>
      </c>
      <c r="F52" s="22">
        <f t="shared" si="1"/>
        <v>13137.498000000001</v>
      </c>
      <c r="G52" s="23">
        <f t="shared" si="2"/>
        <v>12879.900000000001</v>
      </c>
      <c r="H52" s="22">
        <f t="shared" si="3"/>
        <v>13094.565000000002</v>
      </c>
      <c r="I52" s="22">
        <f t="shared" si="4"/>
        <v>196.74372231153944</v>
      </c>
      <c r="J52" s="22">
        <f t="shared" si="5"/>
        <v>1.5024838344117533</v>
      </c>
    </row>
    <row r="53" spans="1:10" ht="15.75" x14ac:dyDescent="0.25">
      <c r="A53" s="17">
        <v>45</v>
      </c>
      <c r="B53" s="1" t="s">
        <v>60</v>
      </c>
      <c r="C53" s="2" t="s">
        <v>12</v>
      </c>
      <c r="D53" s="3">
        <v>108900.00000000001</v>
      </c>
      <c r="E53" s="22">
        <f t="shared" si="0"/>
        <v>112167.00000000001</v>
      </c>
      <c r="F53" s="22">
        <f t="shared" si="1"/>
        <v>111078.00000000001</v>
      </c>
      <c r="G53" s="23">
        <f t="shared" si="2"/>
        <v>108900.00000000001</v>
      </c>
      <c r="H53" s="22">
        <f t="shared" si="3"/>
        <v>110715.00000000001</v>
      </c>
      <c r="I53" s="22">
        <f t="shared" si="4"/>
        <v>1663.47497726897</v>
      </c>
      <c r="J53" s="22">
        <f t="shared" si="5"/>
        <v>1.5024838344117508</v>
      </c>
    </row>
    <row r="54" spans="1:10" ht="15.75" x14ac:dyDescent="0.25">
      <c r="A54" s="17">
        <v>46</v>
      </c>
      <c r="B54" s="1" t="s">
        <v>61</v>
      </c>
      <c r="C54" s="2" t="s">
        <v>12</v>
      </c>
      <c r="D54" s="3">
        <v>4858.92</v>
      </c>
      <c r="E54" s="22">
        <f t="shared" si="0"/>
        <v>5004.6876000000002</v>
      </c>
      <c r="F54" s="22">
        <f t="shared" si="1"/>
        <v>4956.0983999999999</v>
      </c>
      <c r="G54" s="23">
        <f t="shared" si="2"/>
        <v>4858.92</v>
      </c>
      <c r="H54" s="22">
        <f t="shared" si="3"/>
        <v>4939.9019999999991</v>
      </c>
      <c r="I54" s="22">
        <f t="shared" si="4"/>
        <v>74.221228985782801</v>
      </c>
      <c r="J54" s="22">
        <f t="shared" si="5"/>
        <v>1.5024838344117517</v>
      </c>
    </row>
    <row r="55" spans="1:10" ht="15.75" x14ac:dyDescent="0.25">
      <c r="A55" s="17">
        <v>47</v>
      </c>
      <c r="B55" s="1" t="s">
        <v>62</v>
      </c>
      <c r="C55" s="2" t="s">
        <v>12</v>
      </c>
      <c r="D55" s="3">
        <v>18249.660000000003</v>
      </c>
      <c r="E55" s="22">
        <f t="shared" si="0"/>
        <v>18797.149800000003</v>
      </c>
      <c r="F55" s="22">
        <f t="shared" si="1"/>
        <v>18614.653200000004</v>
      </c>
      <c r="G55" s="23">
        <f t="shared" si="2"/>
        <v>18249.660000000003</v>
      </c>
      <c r="H55" s="22">
        <f t="shared" si="3"/>
        <v>18553.821</v>
      </c>
      <c r="I55" s="22">
        <f t="shared" si="4"/>
        <v>278.76816119069247</v>
      </c>
      <c r="J55" s="22">
        <f t="shared" si="5"/>
        <v>1.5024838344117499</v>
      </c>
    </row>
    <row r="56" spans="1:10" ht="15.75" x14ac:dyDescent="0.25">
      <c r="A56" s="17">
        <v>48</v>
      </c>
      <c r="B56" s="1" t="s">
        <v>63</v>
      </c>
      <c r="C56" s="2" t="s">
        <v>12</v>
      </c>
      <c r="D56" s="3">
        <v>12087.900000000001</v>
      </c>
      <c r="E56" s="22">
        <f t="shared" si="0"/>
        <v>12450.537000000002</v>
      </c>
      <c r="F56" s="22">
        <f t="shared" si="1"/>
        <v>12329.658000000001</v>
      </c>
      <c r="G56" s="23">
        <f t="shared" si="2"/>
        <v>12087.900000000001</v>
      </c>
      <c r="H56" s="22">
        <f t="shared" si="3"/>
        <v>12289.365000000003</v>
      </c>
      <c r="I56" s="22">
        <f t="shared" si="4"/>
        <v>184.64572247685592</v>
      </c>
      <c r="J56" s="22">
        <f t="shared" si="5"/>
        <v>1.5024838344117526</v>
      </c>
    </row>
    <row r="57" spans="1:10" ht="15.75" x14ac:dyDescent="0.25">
      <c r="A57" s="17">
        <v>49</v>
      </c>
      <c r="B57" s="1" t="s">
        <v>64</v>
      </c>
      <c r="C57" s="2" t="s">
        <v>12</v>
      </c>
      <c r="D57" s="3">
        <v>12177.000000000002</v>
      </c>
      <c r="E57" s="22">
        <f t="shared" si="0"/>
        <v>12542.310000000001</v>
      </c>
      <c r="F57" s="22">
        <f t="shared" si="1"/>
        <v>12420.540000000003</v>
      </c>
      <c r="G57" s="23">
        <f t="shared" si="2"/>
        <v>12177.000000000002</v>
      </c>
      <c r="H57" s="22">
        <f t="shared" si="3"/>
        <v>12379.950000000003</v>
      </c>
      <c r="I57" s="22">
        <f t="shared" si="4"/>
        <v>186.00674745825742</v>
      </c>
      <c r="J57" s="22">
        <f t="shared" si="5"/>
        <v>1.5024838344117495</v>
      </c>
    </row>
    <row r="58" spans="1:10" ht="15.75" x14ac:dyDescent="0.25">
      <c r="A58" s="17">
        <v>50</v>
      </c>
      <c r="B58" s="1" t="s">
        <v>65</v>
      </c>
      <c r="C58" s="2" t="s">
        <v>12</v>
      </c>
      <c r="D58" s="3">
        <v>8541.7200000000012</v>
      </c>
      <c r="E58" s="22">
        <f t="shared" si="0"/>
        <v>8797.9716000000008</v>
      </c>
      <c r="F58" s="22">
        <f t="shared" si="1"/>
        <v>8712.5544000000009</v>
      </c>
      <c r="G58" s="23">
        <f t="shared" si="2"/>
        <v>8541.7200000000012</v>
      </c>
      <c r="H58" s="22">
        <f t="shared" si="3"/>
        <v>8684.0820000000003</v>
      </c>
      <c r="I58" s="22">
        <f t="shared" si="4"/>
        <v>130.47692821706045</v>
      </c>
      <c r="J58" s="22">
        <f t="shared" si="5"/>
        <v>1.5024838344117482</v>
      </c>
    </row>
    <row r="59" spans="1:10" ht="15.75" x14ac:dyDescent="0.25">
      <c r="A59" s="17">
        <v>51</v>
      </c>
      <c r="B59" s="1" t="s">
        <v>66</v>
      </c>
      <c r="C59" s="2" t="s">
        <v>12</v>
      </c>
      <c r="D59" s="3">
        <v>6197.4000000000005</v>
      </c>
      <c r="E59" s="22">
        <f t="shared" si="0"/>
        <v>6383.322000000001</v>
      </c>
      <c r="F59" s="22">
        <f t="shared" si="1"/>
        <v>6321.3480000000009</v>
      </c>
      <c r="G59" s="23">
        <f t="shared" si="2"/>
        <v>6197.4000000000005</v>
      </c>
      <c r="H59" s="22">
        <f t="shared" si="3"/>
        <v>6300.6900000000014</v>
      </c>
      <c r="I59" s="22">
        <f t="shared" si="4"/>
        <v>94.666848706397985</v>
      </c>
      <c r="J59" s="22">
        <f t="shared" si="5"/>
        <v>1.5024838344117544</v>
      </c>
    </row>
    <row r="60" spans="1:10" ht="15.75" x14ac:dyDescent="0.25">
      <c r="A60" s="17">
        <v>52</v>
      </c>
      <c r="B60" s="1" t="s">
        <v>67</v>
      </c>
      <c r="C60" s="2" t="s">
        <v>12</v>
      </c>
      <c r="D60" s="3">
        <v>16909.2</v>
      </c>
      <c r="E60" s="22">
        <f t="shared" si="0"/>
        <v>17416.476000000002</v>
      </c>
      <c r="F60" s="22">
        <f t="shared" si="1"/>
        <v>17247.384000000002</v>
      </c>
      <c r="G60" s="23">
        <f t="shared" si="2"/>
        <v>16909.2</v>
      </c>
      <c r="H60" s="22">
        <f t="shared" si="3"/>
        <v>17191.020000000004</v>
      </c>
      <c r="I60" s="22">
        <f t="shared" si="4"/>
        <v>258.29229647049181</v>
      </c>
      <c r="J60" s="22">
        <f t="shared" si="5"/>
        <v>1.5024838344117555</v>
      </c>
    </row>
    <row r="61" spans="1:10" ht="15.75" x14ac:dyDescent="0.25">
      <c r="A61" s="17">
        <v>53</v>
      </c>
      <c r="B61" s="1" t="s">
        <v>68</v>
      </c>
      <c r="C61" s="2" t="s">
        <v>12</v>
      </c>
      <c r="D61" s="3">
        <v>22271.040000000005</v>
      </c>
      <c r="E61" s="22">
        <f t="shared" si="0"/>
        <v>22939.171200000004</v>
      </c>
      <c r="F61" s="22">
        <f t="shared" si="1"/>
        <v>22716.460800000004</v>
      </c>
      <c r="G61" s="23">
        <f t="shared" si="2"/>
        <v>22271.040000000005</v>
      </c>
      <c r="H61" s="22">
        <f t="shared" si="3"/>
        <v>22642.224000000002</v>
      </c>
      <c r="I61" s="22">
        <f t="shared" si="4"/>
        <v>340.19575535129763</v>
      </c>
      <c r="J61" s="22">
        <f t="shared" si="5"/>
        <v>1.5024838344117504</v>
      </c>
    </row>
    <row r="62" spans="1:10" ht="15.75" x14ac:dyDescent="0.25">
      <c r="A62" s="17">
        <v>54</v>
      </c>
      <c r="B62" s="1" t="s">
        <v>69</v>
      </c>
      <c r="C62" s="2" t="s">
        <v>12</v>
      </c>
      <c r="D62" s="3">
        <v>15905.34</v>
      </c>
      <c r="E62" s="22">
        <f t="shared" si="0"/>
        <v>16382.5002</v>
      </c>
      <c r="F62" s="22">
        <f t="shared" si="1"/>
        <v>16223.4468</v>
      </c>
      <c r="G62" s="23">
        <f t="shared" si="2"/>
        <v>15905.34</v>
      </c>
      <c r="H62" s="22">
        <f t="shared" si="3"/>
        <v>16170.428999999998</v>
      </c>
      <c r="I62" s="22">
        <f t="shared" si="4"/>
        <v>242.95808168002981</v>
      </c>
      <c r="J62" s="22">
        <f t="shared" si="5"/>
        <v>1.5024838344117515</v>
      </c>
    </row>
    <row r="63" spans="1:10" ht="15.75" x14ac:dyDescent="0.25">
      <c r="A63" s="17">
        <v>55</v>
      </c>
      <c r="B63" s="1" t="s">
        <v>70</v>
      </c>
      <c r="C63" s="2" t="s">
        <v>12</v>
      </c>
      <c r="D63" s="3">
        <v>6197.4000000000005</v>
      </c>
      <c r="E63" s="22">
        <f t="shared" si="0"/>
        <v>6383.322000000001</v>
      </c>
      <c r="F63" s="22">
        <f t="shared" si="1"/>
        <v>6321.3480000000009</v>
      </c>
      <c r="G63" s="23">
        <f t="shared" si="2"/>
        <v>6197.4000000000005</v>
      </c>
      <c r="H63" s="22">
        <f t="shared" si="3"/>
        <v>6300.6900000000014</v>
      </c>
      <c r="I63" s="22">
        <f t="shared" si="4"/>
        <v>94.666848706397985</v>
      </c>
      <c r="J63" s="22">
        <f t="shared" si="5"/>
        <v>1.5024838344117544</v>
      </c>
    </row>
    <row r="64" spans="1:10" ht="15.75" x14ac:dyDescent="0.25">
      <c r="A64" s="17">
        <v>56</v>
      </c>
      <c r="B64" s="1" t="s">
        <v>71</v>
      </c>
      <c r="C64" s="2" t="s">
        <v>12</v>
      </c>
      <c r="D64" s="3">
        <v>9208.9800000000014</v>
      </c>
      <c r="E64" s="22">
        <f t="shared" si="0"/>
        <v>9485.2494000000024</v>
      </c>
      <c r="F64" s="22">
        <f t="shared" si="1"/>
        <v>9393.1596000000009</v>
      </c>
      <c r="G64" s="23">
        <f t="shared" si="2"/>
        <v>9208.9800000000014</v>
      </c>
      <c r="H64" s="22">
        <f t="shared" si="3"/>
        <v>9362.4630000000016</v>
      </c>
      <c r="I64" s="22">
        <f t="shared" si="4"/>
        <v>140.66949307778182</v>
      </c>
      <c r="J64" s="22">
        <f t="shared" si="5"/>
        <v>1.5024838344117548</v>
      </c>
    </row>
    <row r="65" spans="1:10" ht="15.75" x14ac:dyDescent="0.25">
      <c r="A65" s="17">
        <v>57</v>
      </c>
      <c r="B65" s="1" t="s">
        <v>72</v>
      </c>
      <c r="C65" s="2" t="s">
        <v>12</v>
      </c>
      <c r="D65" s="3">
        <v>33147.18</v>
      </c>
      <c r="E65" s="22">
        <f t="shared" si="0"/>
        <v>34141.595399999998</v>
      </c>
      <c r="F65" s="22">
        <f t="shared" si="1"/>
        <v>33810.123599999999</v>
      </c>
      <c r="G65" s="23">
        <f t="shared" si="2"/>
        <v>33147.18</v>
      </c>
      <c r="H65" s="22">
        <f t="shared" si="3"/>
        <v>33699.633000000002</v>
      </c>
      <c r="I65" s="22">
        <f t="shared" si="4"/>
        <v>506.33153808108676</v>
      </c>
      <c r="J65" s="22">
        <f t="shared" si="5"/>
        <v>1.5024838344117479</v>
      </c>
    </row>
    <row r="66" spans="1:10" ht="15.75" x14ac:dyDescent="0.25">
      <c r="A66" s="17">
        <v>58</v>
      </c>
      <c r="B66" s="1" t="s">
        <v>73</v>
      </c>
      <c r="C66" s="2" t="s">
        <v>12</v>
      </c>
      <c r="D66" s="3">
        <v>3651.1200000000008</v>
      </c>
      <c r="E66" s="22">
        <f t="shared" si="0"/>
        <v>3760.653600000001</v>
      </c>
      <c r="F66" s="22">
        <f t="shared" si="1"/>
        <v>3724.1424000000011</v>
      </c>
      <c r="G66" s="23">
        <f t="shared" si="2"/>
        <v>3651.1200000000008</v>
      </c>
      <c r="H66" s="22">
        <f t="shared" si="3"/>
        <v>3711.9720000000011</v>
      </c>
      <c r="I66" s="22">
        <f t="shared" si="4"/>
        <v>55.771779237890676</v>
      </c>
      <c r="J66" s="22">
        <f t="shared" si="5"/>
        <v>1.5024838344117537</v>
      </c>
    </row>
    <row r="67" spans="1:10" ht="15.75" x14ac:dyDescent="0.25">
      <c r="A67" s="17">
        <v>59</v>
      </c>
      <c r="B67" s="1" t="s">
        <v>74</v>
      </c>
      <c r="C67" s="2" t="s">
        <v>12</v>
      </c>
      <c r="D67" s="3">
        <v>5993.4600000000009</v>
      </c>
      <c r="E67" s="22">
        <f t="shared" si="0"/>
        <v>6173.2638000000015</v>
      </c>
      <c r="F67" s="22">
        <f t="shared" si="1"/>
        <v>6113.329200000001</v>
      </c>
      <c r="G67" s="23">
        <f t="shared" si="2"/>
        <v>5993.4600000000009</v>
      </c>
      <c r="H67" s="22">
        <f t="shared" si="3"/>
        <v>6093.3510000000015</v>
      </c>
      <c r="I67" s="22">
        <f t="shared" si="4"/>
        <v>91.551613748967029</v>
      </c>
      <c r="J67" s="22">
        <f t="shared" si="5"/>
        <v>1.5024838344117548</v>
      </c>
    </row>
    <row r="68" spans="1:10" ht="15.75" x14ac:dyDescent="0.25">
      <c r="A68" s="17">
        <v>60</v>
      </c>
      <c r="B68" s="1" t="s">
        <v>75</v>
      </c>
      <c r="C68" s="2" t="s">
        <v>12</v>
      </c>
      <c r="D68" s="3">
        <v>10547.460000000001</v>
      </c>
      <c r="E68" s="22">
        <f t="shared" si="0"/>
        <v>10863.883800000001</v>
      </c>
      <c r="F68" s="22">
        <f t="shared" si="1"/>
        <v>10758.409200000002</v>
      </c>
      <c r="G68" s="23">
        <f t="shared" si="2"/>
        <v>10547.460000000001</v>
      </c>
      <c r="H68" s="22">
        <f t="shared" si="3"/>
        <v>10723.251000000002</v>
      </c>
      <c r="I68" s="22">
        <f t="shared" si="4"/>
        <v>161.11511279839672</v>
      </c>
      <c r="J68" s="22">
        <f t="shared" si="5"/>
        <v>1.5024838344117535</v>
      </c>
    </row>
    <row r="69" spans="1:10" ht="15.75" x14ac:dyDescent="0.25">
      <c r="A69" s="17">
        <v>61</v>
      </c>
      <c r="B69" s="1" t="s">
        <v>76</v>
      </c>
      <c r="C69" s="2" t="s">
        <v>12</v>
      </c>
      <c r="D69" s="3">
        <v>20057.400000000001</v>
      </c>
      <c r="E69" s="22">
        <f t="shared" si="0"/>
        <v>20659.122000000003</v>
      </c>
      <c r="F69" s="22">
        <f t="shared" si="1"/>
        <v>20458.548000000003</v>
      </c>
      <c r="G69" s="23">
        <f t="shared" si="2"/>
        <v>20057.400000000001</v>
      </c>
      <c r="H69" s="22">
        <f t="shared" si="3"/>
        <v>20391.690000000002</v>
      </c>
      <c r="I69" s="22">
        <f t="shared" si="4"/>
        <v>306.38184581335832</v>
      </c>
      <c r="J69" s="22">
        <f t="shared" si="5"/>
        <v>1.5024838344117544</v>
      </c>
    </row>
    <row r="70" spans="1:10" ht="15.75" x14ac:dyDescent="0.25">
      <c r="A70" s="17">
        <v>62</v>
      </c>
      <c r="B70" s="1" t="s">
        <v>77</v>
      </c>
      <c r="C70" s="2" t="s">
        <v>12</v>
      </c>
      <c r="D70" s="3">
        <v>12390.84</v>
      </c>
      <c r="E70" s="22">
        <f t="shared" si="0"/>
        <v>12762.565200000001</v>
      </c>
      <c r="F70" s="22">
        <f t="shared" si="1"/>
        <v>12638.656800000001</v>
      </c>
      <c r="G70" s="23">
        <f t="shared" si="2"/>
        <v>12390.84</v>
      </c>
      <c r="H70" s="22">
        <f t="shared" si="3"/>
        <v>12597.354000000001</v>
      </c>
      <c r="I70" s="22">
        <f t="shared" si="4"/>
        <v>189.27320741362246</v>
      </c>
      <c r="J70" s="22">
        <f t="shared" si="5"/>
        <v>1.5024838344117537</v>
      </c>
    </row>
    <row r="71" spans="1:10" ht="15.75" x14ac:dyDescent="0.25">
      <c r="A71" s="17">
        <v>63</v>
      </c>
      <c r="B71" s="1" t="s">
        <v>78</v>
      </c>
      <c r="C71" s="2" t="s">
        <v>12</v>
      </c>
      <c r="D71" s="3">
        <v>4858.92</v>
      </c>
      <c r="E71" s="22">
        <f t="shared" si="0"/>
        <v>5004.6876000000002</v>
      </c>
      <c r="F71" s="22">
        <f t="shared" si="1"/>
        <v>4956.0983999999999</v>
      </c>
      <c r="G71" s="23">
        <f t="shared" si="2"/>
        <v>4858.92</v>
      </c>
      <c r="H71" s="22">
        <f t="shared" si="3"/>
        <v>4939.9019999999991</v>
      </c>
      <c r="I71" s="22">
        <f t="shared" si="4"/>
        <v>74.221228985782801</v>
      </c>
      <c r="J71" s="22">
        <f t="shared" si="5"/>
        <v>1.5024838344117517</v>
      </c>
    </row>
    <row r="72" spans="1:10" ht="15.75" x14ac:dyDescent="0.25">
      <c r="A72" s="17">
        <v>64</v>
      </c>
      <c r="B72" s="1" t="s">
        <v>79</v>
      </c>
      <c r="C72" s="2" t="s">
        <v>12</v>
      </c>
      <c r="D72" s="3">
        <v>12357.180000000002</v>
      </c>
      <c r="E72" s="22">
        <f t="shared" si="0"/>
        <v>12727.895400000003</v>
      </c>
      <c r="F72" s="22">
        <f t="shared" si="1"/>
        <v>12604.323600000002</v>
      </c>
      <c r="G72" s="23">
        <f t="shared" si="2"/>
        <v>12357.180000000002</v>
      </c>
      <c r="H72" s="22">
        <f t="shared" si="3"/>
        <v>12563.133000000002</v>
      </c>
      <c r="I72" s="22">
        <f t="shared" si="4"/>
        <v>188.7590424206484</v>
      </c>
      <c r="J72" s="22">
        <f t="shared" si="5"/>
        <v>1.5024838344117535</v>
      </c>
    </row>
    <row r="73" spans="1:10" ht="15.75" x14ac:dyDescent="0.25">
      <c r="A73" s="17">
        <v>65</v>
      </c>
      <c r="B73" s="1" t="s">
        <v>80</v>
      </c>
      <c r="C73" s="2" t="s">
        <v>12</v>
      </c>
      <c r="D73" s="3">
        <v>3314.5200000000004</v>
      </c>
      <c r="E73" s="22">
        <f t="shared" ref="E73:E118" si="6">D73*1.03</f>
        <v>3413.9556000000007</v>
      </c>
      <c r="F73" s="22">
        <f t="shared" ref="F73:F118" si="7">D73*1.02</f>
        <v>3380.8104000000003</v>
      </c>
      <c r="G73" s="23">
        <f t="shared" ref="G73:G118" si="8">MIN(D73:F73)</f>
        <v>3314.5200000000004</v>
      </c>
      <c r="H73" s="22">
        <f t="shared" ref="H73:H118" si="9">AVERAGE(D73:F73)</f>
        <v>3369.7620000000006</v>
      </c>
      <c r="I73" s="22">
        <f t="shared" ref="I73:I118" si="10">STDEV(D73:F73)</f>
        <v>50.630129308150195</v>
      </c>
      <c r="J73" s="22">
        <f t="shared" ref="J73:J118" si="11">I73/H73%</f>
        <v>1.5024838344117533</v>
      </c>
    </row>
    <row r="74" spans="1:10" ht="15.75" x14ac:dyDescent="0.25">
      <c r="A74" s="17">
        <v>66</v>
      </c>
      <c r="B74" s="1" t="s">
        <v>81</v>
      </c>
      <c r="C74" s="2" t="s">
        <v>12</v>
      </c>
      <c r="D74" s="3">
        <v>5189.5800000000008</v>
      </c>
      <c r="E74" s="22">
        <f t="shared" si="6"/>
        <v>5345.2674000000006</v>
      </c>
      <c r="F74" s="22">
        <f t="shared" si="7"/>
        <v>5293.3716000000013</v>
      </c>
      <c r="G74" s="23">
        <f t="shared" si="8"/>
        <v>5189.5800000000008</v>
      </c>
      <c r="H74" s="22">
        <f t="shared" si="9"/>
        <v>5276.0730000000012</v>
      </c>
      <c r="I74" s="22">
        <f t="shared" si="10"/>
        <v>79.272143916763056</v>
      </c>
      <c r="J74" s="22">
        <f t="shared" si="11"/>
        <v>1.5024838344117499</v>
      </c>
    </row>
    <row r="75" spans="1:10" ht="15.75" x14ac:dyDescent="0.25">
      <c r="A75" s="17">
        <v>67</v>
      </c>
      <c r="B75" s="1" t="s">
        <v>82</v>
      </c>
      <c r="C75" s="2" t="s">
        <v>12</v>
      </c>
      <c r="D75" s="3">
        <v>13060.080000000002</v>
      </c>
      <c r="E75" s="22">
        <f t="shared" si="6"/>
        <v>13451.882400000002</v>
      </c>
      <c r="F75" s="22">
        <f t="shared" si="7"/>
        <v>13321.281600000002</v>
      </c>
      <c r="G75" s="23">
        <f t="shared" si="8"/>
        <v>13060.080000000002</v>
      </c>
      <c r="H75" s="22">
        <f t="shared" si="9"/>
        <v>13277.748000000001</v>
      </c>
      <c r="I75" s="22">
        <f t="shared" si="10"/>
        <v>199.49601727392979</v>
      </c>
      <c r="J75" s="22">
        <f t="shared" si="11"/>
        <v>1.5024838344117524</v>
      </c>
    </row>
    <row r="76" spans="1:10" ht="15.75" x14ac:dyDescent="0.25">
      <c r="A76" s="17">
        <v>68</v>
      </c>
      <c r="B76" s="1" t="s">
        <v>83</v>
      </c>
      <c r="C76" s="2" t="s">
        <v>12</v>
      </c>
      <c r="D76" s="3">
        <v>2847.2400000000002</v>
      </c>
      <c r="E76" s="22">
        <f t="shared" si="6"/>
        <v>2932.6572000000001</v>
      </c>
      <c r="F76" s="22">
        <f t="shared" si="7"/>
        <v>2904.1848000000005</v>
      </c>
      <c r="G76" s="23">
        <f t="shared" si="8"/>
        <v>2847.2400000000002</v>
      </c>
      <c r="H76" s="22">
        <f t="shared" si="9"/>
        <v>2894.694</v>
      </c>
      <c r="I76" s="22">
        <f t="shared" si="10"/>
        <v>43.492309405686846</v>
      </c>
      <c r="J76" s="22">
        <f t="shared" si="11"/>
        <v>1.5024838344117495</v>
      </c>
    </row>
    <row r="77" spans="1:10" ht="15.75" x14ac:dyDescent="0.25">
      <c r="A77" s="17">
        <v>69</v>
      </c>
      <c r="B77" s="1" t="s">
        <v>84</v>
      </c>
      <c r="C77" s="2" t="s">
        <v>12</v>
      </c>
      <c r="D77" s="3">
        <v>5860.8</v>
      </c>
      <c r="E77" s="22">
        <f t="shared" si="6"/>
        <v>6036.6240000000007</v>
      </c>
      <c r="F77" s="22">
        <f t="shared" si="7"/>
        <v>5978.0160000000005</v>
      </c>
      <c r="G77" s="23">
        <f t="shared" si="8"/>
        <v>5860.8</v>
      </c>
      <c r="H77" s="22">
        <f t="shared" si="9"/>
        <v>5958.4800000000005</v>
      </c>
      <c r="I77" s="22">
        <f t="shared" si="10"/>
        <v>89.525198776657561</v>
      </c>
      <c r="J77" s="22">
        <f t="shared" si="11"/>
        <v>1.5024838344117553</v>
      </c>
    </row>
    <row r="78" spans="1:10" ht="15.75" x14ac:dyDescent="0.25">
      <c r="A78" s="17">
        <v>70</v>
      </c>
      <c r="B78" s="1" t="s">
        <v>85</v>
      </c>
      <c r="C78" s="2" t="s">
        <v>12</v>
      </c>
      <c r="D78" s="3">
        <v>7868.52</v>
      </c>
      <c r="E78" s="22">
        <f t="shared" si="6"/>
        <v>8104.575600000001</v>
      </c>
      <c r="F78" s="22">
        <f t="shared" si="7"/>
        <v>8025.8904000000002</v>
      </c>
      <c r="G78" s="23">
        <f t="shared" si="8"/>
        <v>7868.52</v>
      </c>
      <c r="H78" s="22">
        <f t="shared" si="9"/>
        <v>7999.6620000000003</v>
      </c>
      <c r="I78" s="22">
        <f t="shared" si="10"/>
        <v>120.19362835757998</v>
      </c>
      <c r="J78" s="22">
        <f t="shared" si="11"/>
        <v>1.5024838344117535</v>
      </c>
    </row>
    <row r="79" spans="1:10" ht="15.75" x14ac:dyDescent="0.25">
      <c r="A79" s="17">
        <v>71</v>
      </c>
      <c r="B79" s="1" t="s">
        <v>86</v>
      </c>
      <c r="C79" s="2" t="s">
        <v>12</v>
      </c>
      <c r="D79" s="3">
        <v>9208.9800000000014</v>
      </c>
      <c r="E79" s="22">
        <f t="shared" si="6"/>
        <v>9485.2494000000024</v>
      </c>
      <c r="F79" s="22">
        <f t="shared" si="7"/>
        <v>9393.1596000000009</v>
      </c>
      <c r="G79" s="23">
        <f t="shared" si="8"/>
        <v>9208.9800000000014</v>
      </c>
      <c r="H79" s="22">
        <f t="shared" si="9"/>
        <v>9362.4630000000016</v>
      </c>
      <c r="I79" s="22">
        <f t="shared" si="10"/>
        <v>140.66949307778182</v>
      </c>
      <c r="J79" s="22">
        <f t="shared" si="11"/>
        <v>1.5024838344117548</v>
      </c>
    </row>
    <row r="80" spans="1:10" ht="15.75" x14ac:dyDescent="0.25">
      <c r="A80" s="17">
        <v>72</v>
      </c>
      <c r="B80" s="1" t="s">
        <v>87</v>
      </c>
      <c r="C80" s="2" t="s">
        <v>12</v>
      </c>
      <c r="D80" s="3">
        <v>14234.220000000001</v>
      </c>
      <c r="E80" s="22">
        <f t="shared" si="6"/>
        <v>14661.246600000002</v>
      </c>
      <c r="F80" s="22">
        <f t="shared" si="7"/>
        <v>14518.904400000001</v>
      </c>
      <c r="G80" s="23">
        <f t="shared" si="8"/>
        <v>14234.220000000001</v>
      </c>
      <c r="H80" s="22">
        <f t="shared" si="9"/>
        <v>14471.457000000002</v>
      </c>
      <c r="I80" s="22">
        <f t="shared" si="10"/>
        <v>217.43130202884819</v>
      </c>
      <c r="J80" s="22">
        <f t="shared" si="11"/>
        <v>1.5024838344117539</v>
      </c>
    </row>
    <row r="81" spans="1:10" ht="15.75" x14ac:dyDescent="0.25">
      <c r="A81" s="17">
        <v>73</v>
      </c>
      <c r="B81" s="1" t="s">
        <v>88</v>
      </c>
      <c r="C81" s="2" t="s">
        <v>12</v>
      </c>
      <c r="D81" s="3">
        <v>5860.8</v>
      </c>
      <c r="E81" s="22">
        <f t="shared" si="6"/>
        <v>6036.6240000000007</v>
      </c>
      <c r="F81" s="22">
        <f t="shared" si="7"/>
        <v>5978.0160000000005</v>
      </c>
      <c r="G81" s="23">
        <f t="shared" si="8"/>
        <v>5860.8</v>
      </c>
      <c r="H81" s="22">
        <f t="shared" si="9"/>
        <v>5958.4800000000005</v>
      </c>
      <c r="I81" s="22">
        <f t="shared" si="10"/>
        <v>89.525198776657561</v>
      </c>
      <c r="J81" s="22">
        <f t="shared" si="11"/>
        <v>1.5024838344117553</v>
      </c>
    </row>
    <row r="82" spans="1:10" ht="15.75" x14ac:dyDescent="0.25">
      <c r="A82" s="17">
        <v>74</v>
      </c>
      <c r="B82" s="1" t="s">
        <v>89</v>
      </c>
      <c r="C82" s="2" t="s">
        <v>12</v>
      </c>
      <c r="D82" s="3">
        <v>7029.0000000000009</v>
      </c>
      <c r="E82" s="22">
        <f t="shared" si="6"/>
        <v>7239.8700000000008</v>
      </c>
      <c r="F82" s="22">
        <f t="shared" si="7"/>
        <v>7169.5800000000008</v>
      </c>
      <c r="G82" s="23">
        <f t="shared" si="8"/>
        <v>7029.0000000000009</v>
      </c>
      <c r="H82" s="22">
        <f t="shared" si="9"/>
        <v>7146.1500000000015</v>
      </c>
      <c r="I82" s="22">
        <f t="shared" si="10"/>
        <v>107.36974853281527</v>
      </c>
      <c r="J82" s="22">
        <f t="shared" si="11"/>
        <v>1.5024838344117495</v>
      </c>
    </row>
    <row r="83" spans="1:10" ht="15.75" x14ac:dyDescent="0.25">
      <c r="A83" s="17">
        <v>75</v>
      </c>
      <c r="B83" s="1" t="s">
        <v>90</v>
      </c>
      <c r="C83" s="2" t="s">
        <v>12</v>
      </c>
      <c r="D83" s="3">
        <v>11622.6</v>
      </c>
      <c r="E83" s="22">
        <f t="shared" si="6"/>
        <v>11971.278</v>
      </c>
      <c r="F83" s="22">
        <f t="shared" si="7"/>
        <v>11855.052</v>
      </c>
      <c r="G83" s="23">
        <f t="shared" si="8"/>
        <v>11622.6</v>
      </c>
      <c r="H83" s="22">
        <f t="shared" si="9"/>
        <v>11816.31</v>
      </c>
      <c r="I83" s="22">
        <f t="shared" si="10"/>
        <v>177.53814757397902</v>
      </c>
      <c r="J83" s="22">
        <f t="shared" si="11"/>
        <v>1.5024838344117497</v>
      </c>
    </row>
    <row r="84" spans="1:10" ht="15.75" x14ac:dyDescent="0.25">
      <c r="A84" s="17">
        <v>76</v>
      </c>
      <c r="B84" s="1" t="s">
        <v>91</v>
      </c>
      <c r="C84" s="2" t="s">
        <v>12</v>
      </c>
      <c r="D84" s="3">
        <v>6530.0400000000009</v>
      </c>
      <c r="E84" s="22">
        <f t="shared" si="6"/>
        <v>6725.9412000000011</v>
      </c>
      <c r="F84" s="22">
        <f t="shared" si="7"/>
        <v>6660.640800000001</v>
      </c>
      <c r="G84" s="23">
        <f t="shared" si="8"/>
        <v>6530.0400000000009</v>
      </c>
      <c r="H84" s="22">
        <f t="shared" si="9"/>
        <v>6638.8740000000007</v>
      </c>
      <c r="I84" s="22">
        <f t="shared" si="10"/>
        <v>99.748008636964897</v>
      </c>
      <c r="J84" s="22">
        <f t="shared" si="11"/>
        <v>1.5024838344117524</v>
      </c>
    </row>
    <row r="85" spans="1:10" ht="15.75" x14ac:dyDescent="0.25">
      <c r="A85" s="17">
        <v>77</v>
      </c>
      <c r="B85" s="1" t="s">
        <v>92</v>
      </c>
      <c r="C85" s="2" t="s">
        <v>12</v>
      </c>
      <c r="D85" s="3">
        <v>3651.1200000000008</v>
      </c>
      <c r="E85" s="22">
        <f t="shared" si="6"/>
        <v>3760.653600000001</v>
      </c>
      <c r="F85" s="22">
        <f t="shared" si="7"/>
        <v>3724.1424000000011</v>
      </c>
      <c r="G85" s="23">
        <f t="shared" si="8"/>
        <v>3651.1200000000008</v>
      </c>
      <c r="H85" s="22">
        <f t="shared" si="9"/>
        <v>3711.9720000000011</v>
      </c>
      <c r="I85" s="22">
        <f t="shared" si="10"/>
        <v>55.771779237890676</v>
      </c>
      <c r="J85" s="22">
        <f t="shared" si="11"/>
        <v>1.5024838344117537</v>
      </c>
    </row>
    <row r="86" spans="1:10" ht="15.75" x14ac:dyDescent="0.25">
      <c r="A86" s="17">
        <v>78</v>
      </c>
      <c r="B86" s="1" t="s">
        <v>93</v>
      </c>
      <c r="C86" s="2" t="s">
        <v>12</v>
      </c>
      <c r="D86" s="3">
        <v>10014.84</v>
      </c>
      <c r="E86" s="22">
        <f t="shared" si="6"/>
        <v>10315.2852</v>
      </c>
      <c r="F86" s="22">
        <f t="shared" si="7"/>
        <v>10215.1368</v>
      </c>
      <c r="G86" s="23">
        <f t="shared" si="8"/>
        <v>10014.84</v>
      </c>
      <c r="H86" s="22">
        <f t="shared" si="9"/>
        <v>10181.754000000001</v>
      </c>
      <c r="I86" s="22">
        <f t="shared" si="10"/>
        <v>152.97920790957187</v>
      </c>
      <c r="J86" s="22">
        <f t="shared" si="11"/>
        <v>1.5024838344117513</v>
      </c>
    </row>
    <row r="87" spans="1:10" ht="15.75" x14ac:dyDescent="0.25">
      <c r="A87" s="17">
        <v>79</v>
      </c>
      <c r="B87" s="1" t="s">
        <v>94</v>
      </c>
      <c r="C87" s="2" t="s">
        <v>12</v>
      </c>
      <c r="D87" s="3">
        <v>11721.6</v>
      </c>
      <c r="E87" s="22">
        <f t="shared" si="6"/>
        <v>12073.248000000001</v>
      </c>
      <c r="F87" s="22">
        <f t="shared" si="7"/>
        <v>11956.032000000001</v>
      </c>
      <c r="G87" s="23">
        <f t="shared" si="8"/>
        <v>11721.6</v>
      </c>
      <c r="H87" s="22">
        <f t="shared" si="9"/>
        <v>11916.960000000001</v>
      </c>
      <c r="I87" s="22">
        <f t="shared" si="10"/>
        <v>179.05039755331512</v>
      </c>
      <c r="J87" s="22">
        <f t="shared" si="11"/>
        <v>1.5024838344117553</v>
      </c>
    </row>
    <row r="88" spans="1:10" ht="15.75" x14ac:dyDescent="0.25">
      <c r="A88" s="17">
        <v>80</v>
      </c>
      <c r="B88" s="1" t="s">
        <v>95</v>
      </c>
      <c r="C88" s="2" t="s">
        <v>12</v>
      </c>
      <c r="D88" s="3">
        <v>35158.860000000008</v>
      </c>
      <c r="E88" s="22">
        <f t="shared" si="6"/>
        <v>36213.625800000009</v>
      </c>
      <c r="F88" s="22">
        <f t="shared" si="7"/>
        <v>35862.037200000006</v>
      </c>
      <c r="G88" s="23">
        <f t="shared" si="8"/>
        <v>35158.860000000008</v>
      </c>
      <c r="H88" s="22">
        <f t="shared" si="9"/>
        <v>35744.841000000008</v>
      </c>
      <c r="I88" s="22">
        <f t="shared" si="10"/>
        <v>537.06045766118382</v>
      </c>
      <c r="J88" s="22">
        <f t="shared" si="11"/>
        <v>1.502483834411751</v>
      </c>
    </row>
    <row r="89" spans="1:10" ht="15.75" x14ac:dyDescent="0.25">
      <c r="A89" s="17">
        <v>81</v>
      </c>
      <c r="B89" s="1" t="s">
        <v>96</v>
      </c>
      <c r="C89" s="2" t="s">
        <v>12</v>
      </c>
      <c r="D89" s="3">
        <v>38419.920000000006</v>
      </c>
      <c r="E89" s="22">
        <f t="shared" si="6"/>
        <v>39572.517600000006</v>
      </c>
      <c r="F89" s="22">
        <f t="shared" si="7"/>
        <v>39188.318400000004</v>
      </c>
      <c r="G89" s="23">
        <f t="shared" si="8"/>
        <v>38419.920000000006</v>
      </c>
      <c r="H89" s="22">
        <f t="shared" si="9"/>
        <v>39060.252</v>
      </c>
      <c r="I89" s="22">
        <f t="shared" si="10"/>
        <v>586.8739719804928</v>
      </c>
      <c r="J89" s="22">
        <f t="shared" si="11"/>
        <v>1.5024838344117513</v>
      </c>
    </row>
    <row r="90" spans="1:10" ht="15.75" x14ac:dyDescent="0.25">
      <c r="A90" s="17">
        <v>82</v>
      </c>
      <c r="B90" s="1" t="s">
        <v>97</v>
      </c>
      <c r="C90" s="2" t="s">
        <v>12</v>
      </c>
      <c r="D90" s="3">
        <v>4890.6000000000004</v>
      </c>
      <c r="E90" s="22">
        <f t="shared" si="6"/>
        <v>5037.3180000000002</v>
      </c>
      <c r="F90" s="22">
        <f t="shared" si="7"/>
        <v>4988.4120000000003</v>
      </c>
      <c r="G90" s="23">
        <f t="shared" si="8"/>
        <v>4890.6000000000004</v>
      </c>
      <c r="H90" s="22">
        <f t="shared" si="9"/>
        <v>4972.1100000000006</v>
      </c>
      <c r="I90" s="22">
        <f t="shared" si="10"/>
        <v>74.705148979170033</v>
      </c>
      <c r="J90" s="22">
        <f t="shared" si="11"/>
        <v>1.5024838344117493</v>
      </c>
    </row>
    <row r="91" spans="1:10" ht="15.75" x14ac:dyDescent="0.25">
      <c r="A91" s="17">
        <v>83</v>
      </c>
      <c r="B91" s="1" t="s">
        <v>98</v>
      </c>
      <c r="C91" s="2" t="s">
        <v>12</v>
      </c>
      <c r="D91" s="3">
        <v>6197.4000000000005</v>
      </c>
      <c r="E91" s="22">
        <f t="shared" si="6"/>
        <v>6383.322000000001</v>
      </c>
      <c r="F91" s="22">
        <f t="shared" si="7"/>
        <v>6321.3480000000009</v>
      </c>
      <c r="G91" s="23">
        <f t="shared" si="8"/>
        <v>6197.4000000000005</v>
      </c>
      <c r="H91" s="22">
        <f t="shared" si="9"/>
        <v>6300.6900000000014</v>
      </c>
      <c r="I91" s="22">
        <f t="shared" si="10"/>
        <v>94.666848706397985</v>
      </c>
      <c r="J91" s="22">
        <f t="shared" si="11"/>
        <v>1.5024838344117544</v>
      </c>
    </row>
    <row r="92" spans="1:10" ht="15.75" x14ac:dyDescent="0.25">
      <c r="A92" s="17">
        <v>84</v>
      </c>
      <c r="B92" s="1" t="s">
        <v>99</v>
      </c>
      <c r="C92" s="2" t="s">
        <v>12</v>
      </c>
      <c r="D92" s="3">
        <v>9042.6600000000017</v>
      </c>
      <c r="E92" s="22">
        <f t="shared" si="6"/>
        <v>9313.9398000000019</v>
      </c>
      <c r="F92" s="22">
        <f t="shared" si="7"/>
        <v>9223.5132000000012</v>
      </c>
      <c r="G92" s="23">
        <f t="shared" si="8"/>
        <v>9042.6600000000017</v>
      </c>
      <c r="H92" s="22">
        <f t="shared" si="9"/>
        <v>9193.371000000001</v>
      </c>
      <c r="I92" s="22">
        <f t="shared" si="10"/>
        <v>138.128913112498</v>
      </c>
      <c r="J92" s="22">
        <f t="shared" si="11"/>
        <v>1.5024838344117515</v>
      </c>
    </row>
    <row r="93" spans="1:10" ht="15.75" x14ac:dyDescent="0.25">
      <c r="A93" s="17">
        <v>85</v>
      </c>
      <c r="B93" s="1" t="s">
        <v>100</v>
      </c>
      <c r="C93" s="2" t="s">
        <v>12</v>
      </c>
      <c r="D93" s="3">
        <v>10349.460000000001</v>
      </c>
      <c r="E93" s="22">
        <f t="shared" si="6"/>
        <v>10659.943800000001</v>
      </c>
      <c r="F93" s="22">
        <f t="shared" si="7"/>
        <v>10556.449200000001</v>
      </c>
      <c r="G93" s="23">
        <f t="shared" si="8"/>
        <v>10349.460000000001</v>
      </c>
      <c r="H93" s="22">
        <f t="shared" si="9"/>
        <v>10521.951000000001</v>
      </c>
      <c r="I93" s="22">
        <f t="shared" si="10"/>
        <v>158.09061283972557</v>
      </c>
      <c r="J93" s="22">
        <f t="shared" si="11"/>
        <v>1.5024838344117506</v>
      </c>
    </row>
    <row r="94" spans="1:10" ht="15.75" x14ac:dyDescent="0.25">
      <c r="A94" s="17">
        <v>86</v>
      </c>
      <c r="B94" s="1" t="s">
        <v>101</v>
      </c>
      <c r="C94" s="2" t="s">
        <v>12</v>
      </c>
      <c r="D94" s="3">
        <v>10349.460000000001</v>
      </c>
      <c r="E94" s="22">
        <f t="shared" si="6"/>
        <v>10659.943800000001</v>
      </c>
      <c r="F94" s="22">
        <f t="shared" si="7"/>
        <v>10556.449200000001</v>
      </c>
      <c r="G94" s="23">
        <f t="shared" si="8"/>
        <v>10349.460000000001</v>
      </c>
      <c r="H94" s="22">
        <f t="shared" si="9"/>
        <v>10521.951000000001</v>
      </c>
      <c r="I94" s="22">
        <f t="shared" si="10"/>
        <v>158.09061283972557</v>
      </c>
      <c r="J94" s="22">
        <f t="shared" si="11"/>
        <v>1.5024838344117506</v>
      </c>
    </row>
    <row r="95" spans="1:10" ht="15.75" x14ac:dyDescent="0.25">
      <c r="A95" s="17">
        <v>87</v>
      </c>
      <c r="B95" s="1" t="s">
        <v>102</v>
      </c>
      <c r="C95" s="2" t="s">
        <v>12</v>
      </c>
      <c r="D95" s="3">
        <v>7034.9400000000014</v>
      </c>
      <c r="E95" s="22">
        <f t="shared" si="6"/>
        <v>7245.9882000000016</v>
      </c>
      <c r="F95" s="22">
        <f t="shared" si="7"/>
        <v>7175.6388000000015</v>
      </c>
      <c r="G95" s="23">
        <f t="shared" si="8"/>
        <v>7034.9400000000014</v>
      </c>
      <c r="H95" s="22">
        <f t="shared" si="9"/>
        <v>7152.1890000000012</v>
      </c>
      <c r="I95" s="22">
        <f t="shared" si="10"/>
        <v>107.46048353157555</v>
      </c>
      <c r="J95" s="22">
        <f t="shared" si="11"/>
        <v>1.5024838344117517</v>
      </c>
    </row>
    <row r="96" spans="1:10" ht="15.75" x14ac:dyDescent="0.25">
      <c r="A96" s="17">
        <v>88</v>
      </c>
      <c r="B96" s="1" t="s">
        <v>103</v>
      </c>
      <c r="C96" s="2" t="s">
        <v>12</v>
      </c>
      <c r="D96" s="3">
        <v>10515.780000000002</v>
      </c>
      <c r="E96" s="22">
        <f t="shared" si="6"/>
        <v>10831.253400000003</v>
      </c>
      <c r="F96" s="22">
        <f t="shared" si="7"/>
        <v>10726.095600000002</v>
      </c>
      <c r="G96" s="23">
        <f t="shared" si="8"/>
        <v>10515.780000000002</v>
      </c>
      <c r="H96" s="22">
        <f t="shared" si="9"/>
        <v>10691.043000000003</v>
      </c>
      <c r="I96" s="22">
        <f t="shared" si="10"/>
        <v>160.63119280500939</v>
      </c>
      <c r="J96" s="22">
        <f t="shared" si="11"/>
        <v>1.5024838344117533</v>
      </c>
    </row>
    <row r="97" spans="1:10" ht="15.75" x14ac:dyDescent="0.25">
      <c r="A97" s="17">
        <v>89</v>
      </c>
      <c r="B97" s="1" t="s">
        <v>104</v>
      </c>
      <c r="C97" s="2" t="s">
        <v>12</v>
      </c>
      <c r="D97" s="3">
        <v>15570.720000000001</v>
      </c>
      <c r="E97" s="22">
        <f t="shared" si="6"/>
        <v>16037.841600000002</v>
      </c>
      <c r="F97" s="22">
        <f t="shared" si="7"/>
        <v>15882.134400000001</v>
      </c>
      <c r="G97" s="23">
        <f t="shared" si="8"/>
        <v>15570.720000000001</v>
      </c>
      <c r="H97" s="22">
        <f t="shared" si="9"/>
        <v>15830.232000000002</v>
      </c>
      <c r="I97" s="22">
        <f t="shared" si="10"/>
        <v>237.84667674987614</v>
      </c>
      <c r="J97" s="22">
        <f t="shared" si="11"/>
        <v>1.5024838344117517</v>
      </c>
    </row>
    <row r="98" spans="1:10" ht="15.75" x14ac:dyDescent="0.25">
      <c r="A98" s="17">
        <v>90</v>
      </c>
      <c r="B98" s="1" t="s">
        <v>105</v>
      </c>
      <c r="C98" s="2" t="s">
        <v>12</v>
      </c>
      <c r="D98" s="3">
        <v>20057.400000000001</v>
      </c>
      <c r="E98" s="22">
        <f t="shared" si="6"/>
        <v>20659.122000000003</v>
      </c>
      <c r="F98" s="22">
        <f t="shared" si="7"/>
        <v>20458.548000000003</v>
      </c>
      <c r="G98" s="23">
        <f t="shared" si="8"/>
        <v>20057.400000000001</v>
      </c>
      <c r="H98" s="22">
        <f t="shared" si="9"/>
        <v>20391.690000000002</v>
      </c>
      <c r="I98" s="22">
        <f t="shared" si="10"/>
        <v>306.38184581335832</v>
      </c>
      <c r="J98" s="22">
        <f t="shared" si="11"/>
        <v>1.5024838344117544</v>
      </c>
    </row>
    <row r="99" spans="1:10" ht="15.75" x14ac:dyDescent="0.25">
      <c r="A99" s="17">
        <v>91</v>
      </c>
      <c r="B99" s="1" t="s">
        <v>106</v>
      </c>
      <c r="C99" s="2" t="s">
        <v>12</v>
      </c>
      <c r="D99" s="3">
        <v>4522.3200000000006</v>
      </c>
      <c r="E99" s="22">
        <f t="shared" si="6"/>
        <v>4657.9896000000008</v>
      </c>
      <c r="F99" s="22">
        <f t="shared" si="7"/>
        <v>4612.7664000000004</v>
      </c>
      <c r="G99" s="23">
        <f t="shared" si="8"/>
        <v>4522.3200000000006</v>
      </c>
      <c r="H99" s="22">
        <f t="shared" si="9"/>
        <v>4597.692</v>
      </c>
      <c r="I99" s="22">
        <f t="shared" si="10"/>
        <v>69.079579056042377</v>
      </c>
      <c r="J99" s="22">
        <f t="shared" si="11"/>
        <v>1.5024838344117522</v>
      </c>
    </row>
    <row r="100" spans="1:10" ht="15.75" x14ac:dyDescent="0.25">
      <c r="A100" s="17">
        <v>92</v>
      </c>
      <c r="B100" s="1" t="s">
        <v>107</v>
      </c>
      <c r="C100" s="2" t="s">
        <v>12</v>
      </c>
      <c r="D100" s="3">
        <v>4522.3200000000006</v>
      </c>
      <c r="E100" s="22">
        <f t="shared" si="6"/>
        <v>4657.9896000000008</v>
      </c>
      <c r="F100" s="22">
        <f t="shared" si="7"/>
        <v>4612.7664000000004</v>
      </c>
      <c r="G100" s="23">
        <f t="shared" si="8"/>
        <v>4522.3200000000006</v>
      </c>
      <c r="H100" s="22">
        <f t="shared" si="9"/>
        <v>4597.692</v>
      </c>
      <c r="I100" s="22">
        <f t="shared" si="10"/>
        <v>69.079579056042377</v>
      </c>
      <c r="J100" s="22">
        <f t="shared" si="11"/>
        <v>1.5024838344117522</v>
      </c>
    </row>
    <row r="101" spans="1:10" ht="15.75" x14ac:dyDescent="0.25">
      <c r="A101" s="17">
        <v>93</v>
      </c>
      <c r="B101" s="1" t="s">
        <v>108</v>
      </c>
      <c r="C101" s="2" t="s">
        <v>12</v>
      </c>
      <c r="D101" s="3">
        <v>7638.8400000000011</v>
      </c>
      <c r="E101" s="22">
        <f t="shared" si="6"/>
        <v>7868.0052000000014</v>
      </c>
      <c r="F101" s="22">
        <f t="shared" si="7"/>
        <v>7791.6168000000016</v>
      </c>
      <c r="G101" s="23">
        <f t="shared" si="8"/>
        <v>7638.8400000000011</v>
      </c>
      <c r="H101" s="22">
        <f t="shared" si="9"/>
        <v>7766.1540000000023</v>
      </c>
      <c r="I101" s="22">
        <f t="shared" si="10"/>
        <v>116.68520840552178</v>
      </c>
      <c r="J101" s="22">
        <f t="shared" si="11"/>
        <v>1.5024838344117533</v>
      </c>
    </row>
    <row r="102" spans="1:10" ht="15.75" x14ac:dyDescent="0.25">
      <c r="A102" s="17">
        <v>94</v>
      </c>
      <c r="B102" s="1" t="s">
        <v>109</v>
      </c>
      <c r="C102" s="2" t="s">
        <v>12</v>
      </c>
      <c r="D102" s="3">
        <v>7638.8400000000011</v>
      </c>
      <c r="E102" s="22">
        <f t="shared" si="6"/>
        <v>7868.0052000000014</v>
      </c>
      <c r="F102" s="22">
        <f t="shared" si="7"/>
        <v>7791.6168000000016</v>
      </c>
      <c r="G102" s="23">
        <f t="shared" si="8"/>
        <v>7638.8400000000011</v>
      </c>
      <c r="H102" s="22">
        <f t="shared" si="9"/>
        <v>7766.1540000000023</v>
      </c>
      <c r="I102" s="22">
        <f t="shared" si="10"/>
        <v>116.68520840552178</v>
      </c>
      <c r="J102" s="22">
        <f t="shared" si="11"/>
        <v>1.5024838344117533</v>
      </c>
    </row>
    <row r="103" spans="1:10" ht="15.75" x14ac:dyDescent="0.25">
      <c r="A103" s="17">
        <v>95</v>
      </c>
      <c r="B103" s="1" t="s">
        <v>110</v>
      </c>
      <c r="C103" s="2" t="s">
        <v>12</v>
      </c>
      <c r="D103" s="3">
        <v>6666.6600000000008</v>
      </c>
      <c r="E103" s="22">
        <f t="shared" si="6"/>
        <v>6866.6598000000013</v>
      </c>
      <c r="F103" s="22">
        <f t="shared" si="7"/>
        <v>6799.9932000000008</v>
      </c>
      <c r="G103" s="23">
        <f t="shared" si="8"/>
        <v>6666.6600000000008</v>
      </c>
      <c r="H103" s="22">
        <f t="shared" si="9"/>
        <v>6777.7710000000006</v>
      </c>
      <c r="I103" s="22">
        <f t="shared" si="10"/>
        <v>101.83491360844789</v>
      </c>
      <c r="J103" s="22">
        <f t="shared" si="11"/>
        <v>1.5024838344117539</v>
      </c>
    </row>
    <row r="104" spans="1:10" ht="15.75" x14ac:dyDescent="0.25">
      <c r="A104" s="17">
        <v>96</v>
      </c>
      <c r="B104" s="1" t="s">
        <v>111</v>
      </c>
      <c r="C104" s="2" t="s">
        <v>12</v>
      </c>
      <c r="D104" s="3">
        <v>8541.7200000000012</v>
      </c>
      <c r="E104" s="22">
        <f t="shared" si="6"/>
        <v>8797.9716000000008</v>
      </c>
      <c r="F104" s="22">
        <f t="shared" si="7"/>
        <v>8712.5544000000009</v>
      </c>
      <c r="G104" s="23">
        <f t="shared" si="8"/>
        <v>8541.7200000000012</v>
      </c>
      <c r="H104" s="22">
        <f t="shared" si="9"/>
        <v>8684.0820000000003</v>
      </c>
      <c r="I104" s="22">
        <f t="shared" si="10"/>
        <v>130.47692821706045</v>
      </c>
      <c r="J104" s="22">
        <f t="shared" si="11"/>
        <v>1.5024838344117482</v>
      </c>
    </row>
    <row r="105" spans="1:10" ht="15.75" x14ac:dyDescent="0.25">
      <c r="A105" s="17">
        <v>97</v>
      </c>
      <c r="B105" s="1" t="s">
        <v>112</v>
      </c>
      <c r="C105" s="2" t="s">
        <v>12</v>
      </c>
      <c r="D105" s="3">
        <v>19924.740000000002</v>
      </c>
      <c r="E105" s="22">
        <f t="shared" si="6"/>
        <v>20522.482200000002</v>
      </c>
      <c r="F105" s="22">
        <f t="shared" si="7"/>
        <v>20323.234800000002</v>
      </c>
      <c r="G105" s="23">
        <f t="shared" si="8"/>
        <v>19924.740000000002</v>
      </c>
      <c r="H105" s="22">
        <f t="shared" si="9"/>
        <v>20256.819000000003</v>
      </c>
      <c r="I105" s="22">
        <f t="shared" si="10"/>
        <v>304.35543084104836</v>
      </c>
      <c r="J105" s="22">
        <f t="shared" si="11"/>
        <v>1.5024838344117519</v>
      </c>
    </row>
    <row r="106" spans="1:10" ht="15.75" x14ac:dyDescent="0.25">
      <c r="A106" s="17">
        <v>98</v>
      </c>
      <c r="B106" s="1" t="s">
        <v>113</v>
      </c>
      <c r="C106" s="2" t="s">
        <v>12</v>
      </c>
      <c r="D106" s="3">
        <v>9042.6600000000017</v>
      </c>
      <c r="E106" s="22">
        <f t="shared" si="6"/>
        <v>9313.9398000000019</v>
      </c>
      <c r="F106" s="22">
        <f t="shared" si="7"/>
        <v>9223.5132000000012</v>
      </c>
      <c r="G106" s="23">
        <f t="shared" si="8"/>
        <v>9042.6600000000017</v>
      </c>
      <c r="H106" s="22">
        <f t="shared" si="9"/>
        <v>9193.371000000001</v>
      </c>
      <c r="I106" s="22">
        <f t="shared" si="10"/>
        <v>138.128913112498</v>
      </c>
      <c r="J106" s="22">
        <f t="shared" si="11"/>
        <v>1.5024838344117515</v>
      </c>
    </row>
    <row r="107" spans="1:10" ht="15.75" x14ac:dyDescent="0.25">
      <c r="A107" s="17">
        <v>99</v>
      </c>
      <c r="B107" s="1" t="s">
        <v>114</v>
      </c>
      <c r="C107" s="2" t="s">
        <v>12</v>
      </c>
      <c r="D107" s="3">
        <v>6427.0800000000008</v>
      </c>
      <c r="E107" s="22">
        <f t="shared" si="6"/>
        <v>6619.8924000000006</v>
      </c>
      <c r="F107" s="22">
        <f t="shared" si="7"/>
        <v>6555.6216000000013</v>
      </c>
      <c r="G107" s="23">
        <f t="shared" si="8"/>
        <v>6427.0800000000008</v>
      </c>
      <c r="H107" s="22">
        <f t="shared" si="9"/>
        <v>6534.1980000000012</v>
      </c>
      <c r="I107" s="22">
        <f t="shared" si="10"/>
        <v>98.175268658455892</v>
      </c>
      <c r="J107" s="22">
        <f t="shared" si="11"/>
        <v>1.5024838344117499</v>
      </c>
    </row>
    <row r="108" spans="1:10" ht="15.75" x14ac:dyDescent="0.25">
      <c r="A108" s="17">
        <v>100</v>
      </c>
      <c r="B108" s="1" t="s">
        <v>115</v>
      </c>
      <c r="C108" s="2" t="s">
        <v>12</v>
      </c>
      <c r="D108" s="3">
        <v>8036.8200000000006</v>
      </c>
      <c r="E108" s="22">
        <f t="shared" si="6"/>
        <v>8277.9246000000003</v>
      </c>
      <c r="F108" s="22">
        <f t="shared" si="7"/>
        <v>8197.5564000000013</v>
      </c>
      <c r="G108" s="23">
        <f t="shared" si="8"/>
        <v>8036.8200000000006</v>
      </c>
      <c r="H108" s="22">
        <f t="shared" si="9"/>
        <v>8170.7670000000007</v>
      </c>
      <c r="I108" s="22">
        <f t="shared" si="10"/>
        <v>122.76445332244991</v>
      </c>
      <c r="J108" s="22">
        <f t="shared" si="11"/>
        <v>1.5024838344117499</v>
      </c>
    </row>
    <row r="109" spans="1:10" ht="15.75" x14ac:dyDescent="0.25">
      <c r="A109" s="17">
        <v>101</v>
      </c>
      <c r="B109" s="1" t="s">
        <v>116</v>
      </c>
      <c r="C109" s="2" t="s">
        <v>12</v>
      </c>
      <c r="D109" s="3">
        <v>7034.9400000000014</v>
      </c>
      <c r="E109" s="22">
        <f t="shared" si="6"/>
        <v>7245.9882000000016</v>
      </c>
      <c r="F109" s="22">
        <f t="shared" si="7"/>
        <v>7175.6388000000015</v>
      </c>
      <c r="G109" s="23">
        <f t="shared" si="8"/>
        <v>7034.9400000000014</v>
      </c>
      <c r="H109" s="22">
        <f t="shared" si="9"/>
        <v>7152.1890000000012</v>
      </c>
      <c r="I109" s="22">
        <f t="shared" si="10"/>
        <v>107.46048353157555</v>
      </c>
      <c r="J109" s="22">
        <f t="shared" si="11"/>
        <v>1.5024838344117517</v>
      </c>
    </row>
    <row r="110" spans="1:10" ht="15.75" x14ac:dyDescent="0.25">
      <c r="A110" s="17">
        <v>102</v>
      </c>
      <c r="B110" s="1" t="s">
        <v>117</v>
      </c>
      <c r="C110" s="2" t="s">
        <v>12</v>
      </c>
      <c r="D110" s="3">
        <v>12723.480000000001</v>
      </c>
      <c r="E110" s="22">
        <f t="shared" si="6"/>
        <v>13105.184400000002</v>
      </c>
      <c r="F110" s="22">
        <f t="shared" si="7"/>
        <v>12977.949600000002</v>
      </c>
      <c r="G110" s="23">
        <f t="shared" si="8"/>
        <v>12723.480000000001</v>
      </c>
      <c r="H110" s="22">
        <f t="shared" si="9"/>
        <v>12935.538</v>
      </c>
      <c r="I110" s="22">
        <f t="shared" si="10"/>
        <v>194.35436734418937</v>
      </c>
      <c r="J110" s="22">
        <f t="shared" si="11"/>
        <v>1.5024838344117528</v>
      </c>
    </row>
    <row r="111" spans="1:10" ht="15.75" x14ac:dyDescent="0.25">
      <c r="A111" s="17">
        <v>103</v>
      </c>
      <c r="B111" s="1" t="s">
        <v>118</v>
      </c>
      <c r="C111" s="2" t="s">
        <v>12</v>
      </c>
      <c r="D111" s="3">
        <v>15036.120000000003</v>
      </c>
      <c r="E111" s="22">
        <f t="shared" si="6"/>
        <v>15487.203600000003</v>
      </c>
      <c r="F111" s="22">
        <f t="shared" si="7"/>
        <v>15336.842400000003</v>
      </c>
      <c r="G111" s="23">
        <f t="shared" si="8"/>
        <v>15036.120000000003</v>
      </c>
      <c r="H111" s="22">
        <f t="shared" si="9"/>
        <v>15286.722000000002</v>
      </c>
      <c r="I111" s="22">
        <f t="shared" si="10"/>
        <v>229.6805268614647</v>
      </c>
      <c r="J111" s="22">
        <f t="shared" si="11"/>
        <v>1.5024838344117508</v>
      </c>
    </row>
    <row r="112" spans="1:10" ht="15.75" x14ac:dyDescent="0.25">
      <c r="A112" s="17">
        <v>104</v>
      </c>
      <c r="B112" s="1" t="s">
        <v>119</v>
      </c>
      <c r="C112" s="2" t="s">
        <v>12</v>
      </c>
      <c r="D112" s="3">
        <v>69300</v>
      </c>
      <c r="E112" s="22">
        <f t="shared" si="6"/>
        <v>71379</v>
      </c>
      <c r="F112" s="22">
        <f t="shared" si="7"/>
        <v>70686</v>
      </c>
      <c r="G112" s="23">
        <f t="shared" si="8"/>
        <v>69300</v>
      </c>
      <c r="H112" s="22">
        <f t="shared" si="9"/>
        <v>70455</v>
      </c>
      <c r="I112" s="22">
        <f t="shared" si="10"/>
        <v>1058.574985534799</v>
      </c>
      <c r="J112" s="22">
        <f t="shared" si="11"/>
        <v>1.5024838344117508</v>
      </c>
    </row>
    <row r="113" spans="1:10" ht="15.75" x14ac:dyDescent="0.25">
      <c r="A113" s="17">
        <v>105</v>
      </c>
      <c r="B113" s="1" t="s">
        <v>120</v>
      </c>
      <c r="C113" s="2" t="s">
        <v>12</v>
      </c>
      <c r="D113" s="3">
        <v>120067.20000000001</v>
      </c>
      <c r="E113" s="22">
        <f t="shared" si="6"/>
        <v>123669.21600000001</v>
      </c>
      <c r="F113" s="22">
        <f t="shared" si="7"/>
        <v>122468.54400000001</v>
      </c>
      <c r="G113" s="23">
        <f t="shared" si="8"/>
        <v>120067.20000000001</v>
      </c>
      <c r="H113" s="22">
        <f t="shared" si="9"/>
        <v>122068.32</v>
      </c>
      <c r="I113" s="22">
        <f t="shared" si="10"/>
        <v>1834.0567749380073</v>
      </c>
      <c r="J113" s="22">
        <f t="shared" si="11"/>
        <v>1.5024838344117515</v>
      </c>
    </row>
    <row r="114" spans="1:10" ht="15.75" x14ac:dyDescent="0.25">
      <c r="A114" s="17">
        <v>106</v>
      </c>
      <c r="B114" s="1" t="s">
        <v>121</v>
      </c>
      <c r="C114" s="2" t="s">
        <v>12</v>
      </c>
      <c r="D114" s="3">
        <v>9709.9200000000019</v>
      </c>
      <c r="E114" s="22">
        <f t="shared" si="6"/>
        <v>10001.217600000002</v>
      </c>
      <c r="F114" s="22">
        <f t="shared" si="7"/>
        <v>9904.1184000000012</v>
      </c>
      <c r="G114" s="23">
        <f t="shared" si="8"/>
        <v>9709.9200000000019</v>
      </c>
      <c r="H114" s="22">
        <f t="shared" si="9"/>
        <v>9871.7520000000004</v>
      </c>
      <c r="I114" s="22">
        <f t="shared" si="10"/>
        <v>148.32147797321858</v>
      </c>
      <c r="J114" s="22">
        <f t="shared" si="11"/>
        <v>1.5024838344117495</v>
      </c>
    </row>
    <row r="115" spans="1:10" ht="15.75" x14ac:dyDescent="0.25">
      <c r="A115" s="17">
        <v>107</v>
      </c>
      <c r="B115" s="1" t="s">
        <v>122</v>
      </c>
      <c r="C115" s="2" t="s">
        <v>12</v>
      </c>
      <c r="D115" s="3">
        <v>10383.120000000001</v>
      </c>
      <c r="E115" s="22">
        <f t="shared" si="6"/>
        <v>10694.613600000001</v>
      </c>
      <c r="F115" s="22">
        <f t="shared" si="7"/>
        <v>10590.782400000002</v>
      </c>
      <c r="G115" s="23">
        <f t="shared" si="8"/>
        <v>10383.120000000001</v>
      </c>
      <c r="H115" s="22">
        <f t="shared" si="9"/>
        <v>10556.172</v>
      </c>
      <c r="I115" s="22">
        <f t="shared" si="10"/>
        <v>158.60477783269963</v>
      </c>
      <c r="J115" s="22">
        <f t="shared" si="11"/>
        <v>1.5024838344117508</v>
      </c>
    </row>
    <row r="116" spans="1:10" ht="15.75" x14ac:dyDescent="0.25">
      <c r="A116" s="17">
        <v>108</v>
      </c>
      <c r="B116" s="1" t="s">
        <v>123</v>
      </c>
      <c r="C116" s="2" t="s">
        <v>12</v>
      </c>
      <c r="D116" s="3">
        <v>9208.9800000000014</v>
      </c>
      <c r="E116" s="22">
        <f t="shared" si="6"/>
        <v>9485.2494000000024</v>
      </c>
      <c r="F116" s="22">
        <f t="shared" si="7"/>
        <v>9393.1596000000009</v>
      </c>
      <c r="G116" s="23">
        <f t="shared" si="8"/>
        <v>9208.9800000000014</v>
      </c>
      <c r="H116" s="22">
        <f t="shared" si="9"/>
        <v>9362.4630000000016</v>
      </c>
      <c r="I116" s="22">
        <f t="shared" si="10"/>
        <v>140.66949307778182</v>
      </c>
      <c r="J116" s="22">
        <f t="shared" si="11"/>
        <v>1.5024838344117548</v>
      </c>
    </row>
    <row r="117" spans="1:10" ht="15.75" x14ac:dyDescent="0.25">
      <c r="A117" s="17">
        <v>109</v>
      </c>
      <c r="B117" s="1" t="s">
        <v>124</v>
      </c>
      <c r="C117" s="2" t="s">
        <v>12</v>
      </c>
      <c r="D117" s="3">
        <v>1106.8200000000002</v>
      </c>
      <c r="E117" s="22">
        <f t="shared" si="6"/>
        <v>1140.0246000000002</v>
      </c>
      <c r="F117" s="22">
        <f t="shared" si="7"/>
        <v>1128.9564000000003</v>
      </c>
      <c r="G117" s="23">
        <f t="shared" si="8"/>
        <v>1106.8200000000002</v>
      </c>
      <c r="H117" s="22">
        <f t="shared" si="9"/>
        <v>1125.2670000000001</v>
      </c>
      <c r="I117" s="22">
        <f t="shared" si="10"/>
        <v>16.906954768970099</v>
      </c>
      <c r="J117" s="22">
        <f t="shared" si="11"/>
        <v>1.5024838344117528</v>
      </c>
    </row>
    <row r="118" spans="1:10" ht="15.75" x14ac:dyDescent="0.25">
      <c r="A118" s="17">
        <v>110</v>
      </c>
      <c r="B118" s="1" t="s">
        <v>125</v>
      </c>
      <c r="C118" s="2" t="s">
        <v>12</v>
      </c>
      <c r="D118" s="3">
        <v>1522.6200000000001</v>
      </c>
      <c r="E118" s="22">
        <f t="shared" si="6"/>
        <v>1568.2986000000001</v>
      </c>
      <c r="F118" s="22">
        <f t="shared" si="7"/>
        <v>1553.0724000000002</v>
      </c>
      <c r="G118" s="23">
        <f t="shared" si="8"/>
        <v>1522.6200000000001</v>
      </c>
      <c r="H118" s="22">
        <f t="shared" si="9"/>
        <v>1547.9970000000001</v>
      </c>
      <c r="I118" s="22">
        <f t="shared" si="10"/>
        <v>23.258404682178867</v>
      </c>
      <c r="J118" s="22">
        <f t="shared" si="11"/>
        <v>1.5024838344117504</v>
      </c>
    </row>
    <row r="119" spans="1:10" ht="15.75" x14ac:dyDescent="0.25">
      <c r="A119" s="14"/>
      <c r="B119" s="5" t="s">
        <v>126</v>
      </c>
      <c r="C119" s="14"/>
      <c r="D119" s="15"/>
      <c r="E119" s="15"/>
      <c r="F119" s="15"/>
      <c r="G119" s="16"/>
      <c r="H119" s="15"/>
      <c r="I119" s="15"/>
      <c r="J119" s="15"/>
    </row>
    <row r="120" spans="1:10" ht="15.75" x14ac:dyDescent="0.25">
      <c r="A120" s="17">
        <v>111</v>
      </c>
      <c r="B120" s="1" t="s">
        <v>127</v>
      </c>
      <c r="C120" s="2" t="s">
        <v>12</v>
      </c>
      <c r="D120" s="3">
        <v>26205.300000000003</v>
      </c>
      <c r="E120" s="22">
        <f t="shared" ref="E120:E183" si="12">D120*1.03</f>
        <v>26991.459000000003</v>
      </c>
      <c r="F120" s="22">
        <f t="shared" ref="F120:F183" si="13">D120*1.02</f>
        <v>26729.406000000003</v>
      </c>
      <c r="G120" s="23">
        <f t="shared" ref="G120:G183" si="14">MIN(D120:F120)</f>
        <v>26205.300000000003</v>
      </c>
      <c r="H120" s="22">
        <f t="shared" ref="H120:H183" si="15">AVERAGE(D120:F120)</f>
        <v>26642.055000000004</v>
      </c>
      <c r="I120" s="22">
        <f t="shared" ref="I120:I183" si="16">STDEV(D120:F120)</f>
        <v>400.29256953008741</v>
      </c>
      <c r="J120" s="22">
        <f t="shared" ref="J120:J183" si="17">I120/H120%</f>
        <v>1.5024838344117499</v>
      </c>
    </row>
    <row r="121" spans="1:10" ht="15.75" x14ac:dyDescent="0.25">
      <c r="A121" s="17">
        <v>112</v>
      </c>
      <c r="B121" s="1" t="s">
        <v>128</v>
      </c>
      <c r="C121" s="2" t="s">
        <v>12</v>
      </c>
      <c r="D121" s="3">
        <v>31656.240000000005</v>
      </c>
      <c r="E121" s="22">
        <f t="shared" si="12"/>
        <v>32605.927200000006</v>
      </c>
      <c r="F121" s="22">
        <f t="shared" si="13"/>
        <v>32289.364800000007</v>
      </c>
      <c r="G121" s="23">
        <f t="shared" si="14"/>
        <v>31656.240000000005</v>
      </c>
      <c r="H121" s="22">
        <f t="shared" si="15"/>
        <v>32183.844000000008</v>
      </c>
      <c r="I121" s="22">
        <f t="shared" si="16"/>
        <v>483.5570533922965</v>
      </c>
      <c r="J121" s="22">
        <f t="shared" si="17"/>
        <v>1.5024838344117513</v>
      </c>
    </row>
    <row r="122" spans="1:10" ht="15.75" x14ac:dyDescent="0.25">
      <c r="A122" s="17">
        <v>113</v>
      </c>
      <c r="B122" s="1" t="s">
        <v>129</v>
      </c>
      <c r="C122" s="2" t="s">
        <v>12</v>
      </c>
      <c r="D122" s="3">
        <v>37224</v>
      </c>
      <c r="E122" s="22">
        <f t="shared" si="12"/>
        <v>38340.720000000001</v>
      </c>
      <c r="F122" s="22">
        <f t="shared" si="13"/>
        <v>37968.480000000003</v>
      </c>
      <c r="G122" s="23">
        <f t="shared" si="14"/>
        <v>37224</v>
      </c>
      <c r="H122" s="22">
        <f t="shared" si="15"/>
        <v>37844.400000000001</v>
      </c>
      <c r="I122" s="22">
        <f t="shared" si="16"/>
        <v>568.60599223012139</v>
      </c>
      <c r="J122" s="22">
        <f t="shared" si="17"/>
        <v>1.5024838344117528</v>
      </c>
    </row>
    <row r="123" spans="1:10" ht="15.75" x14ac:dyDescent="0.25">
      <c r="A123" s="17">
        <v>114</v>
      </c>
      <c r="B123" s="1" t="s">
        <v>130</v>
      </c>
      <c r="C123" s="2" t="s">
        <v>12</v>
      </c>
      <c r="D123" s="3">
        <v>63201.600000000006</v>
      </c>
      <c r="E123" s="22">
        <f t="shared" si="12"/>
        <v>65097.648000000008</v>
      </c>
      <c r="F123" s="22">
        <f t="shared" si="13"/>
        <v>64465.632000000005</v>
      </c>
      <c r="G123" s="23">
        <f t="shared" si="14"/>
        <v>63201.600000000006</v>
      </c>
      <c r="H123" s="22">
        <f t="shared" si="15"/>
        <v>64254.960000000014</v>
      </c>
      <c r="I123" s="22">
        <f t="shared" si="16"/>
        <v>965.42038680773771</v>
      </c>
      <c r="J123" s="22">
        <f t="shared" si="17"/>
        <v>1.5024838344117519</v>
      </c>
    </row>
    <row r="124" spans="1:10" ht="15.75" x14ac:dyDescent="0.25">
      <c r="A124" s="17">
        <v>115</v>
      </c>
      <c r="B124" s="1" t="s">
        <v>131</v>
      </c>
      <c r="C124" s="2" t="s">
        <v>12</v>
      </c>
      <c r="D124" s="3">
        <v>150480</v>
      </c>
      <c r="E124" s="22">
        <f t="shared" si="12"/>
        <v>154994.4</v>
      </c>
      <c r="F124" s="22">
        <f t="shared" si="13"/>
        <v>153489.60000000001</v>
      </c>
      <c r="G124" s="23">
        <f t="shared" si="14"/>
        <v>150480</v>
      </c>
      <c r="H124" s="22">
        <f t="shared" si="15"/>
        <v>152988</v>
      </c>
      <c r="I124" s="22">
        <f t="shared" si="16"/>
        <v>2298.6199685898473</v>
      </c>
      <c r="J124" s="22">
        <f t="shared" si="17"/>
        <v>1.5024838344117495</v>
      </c>
    </row>
    <row r="125" spans="1:10" ht="15.75" x14ac:dyDescent="0.25">
      <c r="A125" s="17">
        <v>116</v>
      </c>
      <c r="B125" s="1" t="s">
        <v>132</v>
      </c>
      <c r="C125" s="2" t="s">
        <v>12</v>
      </c>
      <c r="D125" s="3">
        <v>65340.000000000007</v>
      </c>
      <c r="E125" s="22">
        <f t="shared" si="12"/>
        <v>67300.200000000012</v>
      </c>
      <c r="F125" s="22">
        <f t="shared" si="13"/>
        <v>66646.8</v>
      </c>
      <c r="G125" s="23">
        <f t="shared" si="14"/>
        <v>65340.000000000007</v>
      </c>
      <c r="H125" s="22">
        <f t="shared" si="15"/>
        <v>66429</v>
      </c>
      <c r="I125" s="22">
        <f t="shared" si="16"/>
        <v>998.08498636138347</v>
      </c>
      <c r="J125" s="22">
        <f t="shared" si="17"/>
        <v>1.5024838344117533</v>
      </c>
    </row>
    <row r="126" spans="1:10" ht="15.75" x14ac:dyDescent="0.25">
      <c r="A126" s="17">
        <v>117</v>
      </c>
      <c r="B126" s="1" t="s">
        <v>133</v>
      </c>
      <c r="C126" s="2" t="s">
        <v>12</v>
      </c>
      <c r="D126" s="3">
        <v>54279.720000000008</v>
      </c>
      <c r="E126" s="22">
        <f t="shared" si="12"/>
        <v>55908.111600000011</v>
      </c>
      <c r="F126" s="22">
        <f t="shared" si="13"/>
        <v>55365.31440000001</v>
      </c>
      <c r="G126" s="23">
        <f t="shared" si="14"/>
        <v>54279.720000000008</v>
      </c>
      <c r="H126" s="22">
        <f t="shared" si="15"/>
        <v>55184.382000000012</v>
      </c>
      <c r="I126" s="22">
        <f t="shared" si="16"/>
        <v>829.13641867002934</v>
      </c>
      <c r="J126" s="22">
        <f t="shared" si="17"/>
        <v>1.5024838344117528</v>
      </c>
    </row>
    <row r="127" spans="1:10" ht="15.75" x14ac:dyDescent="0.25">
      <c r="A127" s="17">
        <v>118</v>
      </c>
      <c r="B127" s="1" t="s">
        <v>134</v>
      </c>
      <c r="C127" s="2" t="s">
        <v>12</v>
      </c>
      <c r="D127" s="3">
        <v>52505.640000000007</v>
      </c>
      <c r="E127" s="22">
        <f t="shared" si="12"/>
        <v>54080.809200000011</v>
      </c>
      <c r="F127" s="22">
        <f t="shared" si="13"/>
        <v>53555.752800000009</v>
      </c>
      <c r="G127" s="23">
        <f t="shared" si="14"/>
        <v>52505.640000000007</v>
      </c>
      <c r="H127" s="22">
        <f t="shared" si="15"/>
        <v>53380.734000000004</v>
      </c>
      <c r="I127" s="22">
        <f t="shared" si="16"/>
        <v>802.03689904033911</v>
      </c>
      <c r="J127" s="22">
        <f t="shared" si="17"/>
        <v>1.5024838344117544</v>
      </c>
    </row>
    <row r="128" spans="1:10" ht="15.75" x14ac:dyDescent="0.25">
      <c r="A128" s="17">
        <v>119</v>
      </c>
      <c r="B128" s="1" t="s">
        <v>135</v>
      </c>
      <c r="C128" s="2" t="s">
        <v>12</v>
      </c>
      <c r="D128" s="3">
        <v>45540.000000000007</v>
      </c>
      <c r="E128" s="22">
        <f t="shared" si="12"/>
        <v>46906.200000000012</v>
      </c>
      <c r="F128" s="22">
        <f t="shared" si="13"/>
        <v>46450.80000000001</v>
      </c>
      <c r="G128" s="23">
        <f t="shared" si="14"/>
        <v>45540.000000000007</v>
      </c>
      <c r="H128" s="22">
        <f t="shared" si="15"/>
        <v>46299.000000000007</v>
      </c>
      <c r="I128" s="22">
        <f t="shared" si="16"/>
        <v>695.63499049429879</v>
      </c>
      <c r="J128" s="22">
        <f t="shared" si="17"/>
        <v>1.5024838344117555</v>
      </c>
    </row>
    <row r="129" spans="1:10" ht="15.75" x14ac:dyDescent="0.25">
      <c r="A129" s="17">
        <v>120</v>
      </c>
      <c r="B129" s="1" t="s">
        <v>136</v>
      </c>
      <c r="C129" s="2" t="s">
        <v>12</v>
      </c>
      <c r="D129" s="3">
        <v>80586</v>
      </c>
      <c r="E129" s="22">
        <f t="shared" si="12"/>
        <v>83003.58</v>
      </c>
      <c r="F129" s="22">
        <f t="shared" si="13"/>
        <v>82197.72</v>
      </c>
      <c r="G129" s="23">
        <f t="shared" si="14"/>
        <v>80586</v>
      </c>
      <c r="H129" s="22">
        <f t="shared" si="15"/>
        <v>81929.100000000006</v>
      </c>
      <c r="I129" s="22">
        <f t="shared" si="16"/>
        <v>1230.9714831790386</v>
      </c>
      <c r="J129" s="22">
        <f t="shared" si="17"/>
        <v>1.5024838344117517</v>
      </c>
    </row>
    <row r="130" spans="1:10" ht="15.75" x14ac:dyDescent="0.25">
      <c r="A130" s="17">
        <v>121</v>
      </c>
      <c r="B130" s="1" t="s">
        <v>137</v>
      </c>
      <c r="C130" s="2" t="s">
        <v>12</v>
      </c>
      <c r="D130" s="3">
        <v>65021.220000000008</v>
      </c>
      <c r="E130" s="22">
        <f t="shared" si="12"/>
        <v>66971.856600000014</v>
      </c>
      <c r="F130" s="22">
        <f t="shared" si="13"/>
        <v>66321.644400000005</v>
      </c>
      <c r="G130" s="23">
        <f t="shared" si="14"/>
        <v>65021.220000000008</v>
      </c>
      <c r="H130" s="22">
        <f t="shared" si="15"/>
        <v>66104.907000000007</v>
      </c>
      <c r="I130" s="22">
        <f t="shared" si="16"/>
        <v>993.21554142792377</v>
      </c>
      <c r="J130" s="22">
        <f t="shared" si="17"/>
        <v>1.5024838344117537</v>
      </c>
    </row>
    <row r="131" spans="1:10" ht="15.75" x14ac:dyDescent="0.25">
      <c r="A131" s="17">
        <v>122</v>
      </c>
      <c r="B131" s="1" t="s">
        <v>138</v>
      </c>
      <c r="C131" s="2" t="s">
        <v>12</v>
      </c>
      <c r="D131" s="3">
        <v>73018.440000000017</v>
      </c>
      <c r="E131" s="22">
        <f t="shared" si="12"/>
        <v>75208.993200000026</v>
      </c>
      <c r="F131" s="22">
        <f t="shared" si="13"/>
        <v>74478.808800000013</v>
      </c>
      <c r="G131" s="23">
        <f t="shared" si="14"/>
        <v>73018.440000000017</v>
      </c>
      <c r="H131" s="22">
        <f t="shared" si="15"/>
        <v>74235.414000000004</v>
      </c>
      <c r="I131" s="22">
        <f t="shared" si="16"/>
        <v>1115.3750947586414</v>
      </c>
      <c r="J131" s="22">
        <f t="shared" si="17"/>
        <v>1.5024838344117557</v>
      </c>
    </row>
    <row r="132" spans="1:10" ht="15.75" x14ac:dyDescent="0.25">
      <c r="A132" s="17">
        <v>123</v>
      </c>
      <c r="B132" s="1" t="s">
        <v>139</v>
      </c>
      <c r="C132" s="2" t="s">
        <v>12</v>
      </c>
      <c r="D132" s="3">
        <v>120780.00000000001</v>
      </c>
      <c r="E132" s="22">
        <f t="shared" si="12"/>
        <v>124403.40000000002</v>
      </c>
      <c r="F132" s="22">
        <f t="shared" si="13"/>
        <v>123195.60000000002</v>
      </c>
      <c r="G132" s="23">
        <f t="shared" si="14"/>
        <v>120780.00000000001</v>
      </c>
      <c r="H132" s="22">
        <f t="shared" si="15"/>
        <v>122793.00000000001</v>
      </c>
      <c r="I132" s="22">
        <f t="shared" si="16"/>
        <v>1844.9449747892256</v>
      </c>
      <c r="J132" s="22">
        <f t="shared" si="17"/>
        <v>1.5024838344117544</v>
      </c>
    </row>
    <row r="133" spans="1:10" ht="15.75" x14ac:dyDescent="0.25">
      <c r="A133" s="17">
        <v>124</v>
      </c>
      <c r="B133" s="1" t="s">
        <v>140</v>
      </c>
      <c r="C133" s="2" t="s">
        <v>12</v>
      </c>
      <c r="D133" s="3">
        <v>1051.3800000000001</v>
      </c>
      <c r="E133" s="22">
        <f t="shared" si="12"/>
        <v>1082.9214000000002</v>
      </c>
      <c r="F133" s="22">
        <f t="shared" si="13"/>
        <v>1072.4076000000002</v>
      </c>
      <c r="G133" s="23">
        <f t="shared" si="14"/>
        <v>1051.3800000000001</v>
      </c>
      <c r="H133" s="22">
        <f t="shared" si="15"/>
        <v>1068.9030000000002</v>
      </c>
      <c r="I133" s="22">
        <f t="shared" si="16"/>
        <v>16.060094780542279</v>
      </c>
      <c r="J133" s="22">
        <f t="shared" si="17"/>
        <v>1.5024838344117544</v>
      </c>
    </row>
    <row r="134" spans="1:10" ht="15.75" x14ac:dyDescent="0.25">
      <c r="A134" s="17">
        <v>125</v>
      </c>
      <c r="B134" s="1" t="s">
        <v>141</v>
      </c>
      <c r="C134" s="2" t="s">
        <v>12</v>
      </c>
      <c r="D134" s="3">
        <v>56889.36</v>
      </c>
      <c r="E134" s="22">
        <f t="shared" si="12"/>
        <v>58596.040800000002</v>
      </c>
      <c r="F134" s="22">
        <f t="shared" si="13"/>
        <v>58027.147199999999</v>
      </c>
      <c r="G134" s="23">
        <f t="shared" si="14"/>
        <v>56889.36</v>
      </c>
      <c r="H134" s="22">
        <f t="shared" si="15"/>
        <v>57837.516000000003</v>
      </c>
      <c r="I134" s="22">
        <f t="shared" si="16"/>
        <v>868.99932812531063</v>
      </c>
      <c r="J134" s="22">
        <f t="shared" si="17"/>
        <v>1.5024838344117519</v>
      </c>
    </row>
    <row r="135" spans="1:10" ht="15.75" x14ac:dyDescent="0.25">
      <c r="A135" s="17">
        <v>126</v>
      </c>
      <c r="B135" s="1" t="s">
        <v>142</v>
      </c>
      <c r="C135" s="2" t="s">
        <v>12</v>
      </c>
      <c r="D135" s="3">
        <v>148104</v>
      </c>
      <c r="E135" s="22">
        <f t="shared" si="12"/>
        <v>152547.12</v>
      </c>
      <c r="F135" s="22">
        <f t="shared" si="13"/>
        <v>151066.08000000002</v>
      </c>
      <c r="G135" s="23">
        <f t="shared" si="14"/>
        <v>148104</v>
      </c>
      <c r="H135" s="22">
        <f t="shared" si="15"/>
        <v>150572.4</v>
      </c>
      <c r="I135" s="22">
        <f t="shared" si="16"/>
        <v>2262.325969085799</v>
      </c>
      <c r="J135" s="22">
        <f t="shared" si="17"/>
        <v>1.5024838344117508</v>
      </c>
    </row>
    <row r="136" spans="1:10" ht="15.75" x14ac:dyDescent="0.25">
      <c r="A136" s="17">
        <v>127</v>
      </c>
      <c r="B136" s="1" t="s">
        <v>143</v>
      </c>
      <c r="C136" s="2" t="s">
        <v>12</v>
      </c>
      <c r="D136" s="3">
        <v>50943.420000000006</v>
      </c>
      <c r="E136" s="22">
        <f t="shared" si="12"/>
        <v>52471.722600000008</v>
      </c>
      <c r="F136" s="22">
        <f t="shared" si="13"/>
        <v>51962.288400000005</v>
      </c>
      <c r="G136" s="23">
        <f t="shared" si="14"/>
        <v>50943.420000000006</v>
      </c>
      <c r="H136" s="22">
        <f t="shared" si="15"/>
        <v>51792.477000000014</v>
      </c>
      <c r="I136" s="22">
        <f t="shared" si="16"/>
        <v>778.17359436642528</v>
      </c>
      <c r="J136" s="22">
        <f t="shared" si="17"/>
        <v>1.5024838344117528</v>
      </c>
    </row>
    <row r="137" spans="1:10" ht="15.75" x14ac:dyDescent="0.25">
      <c r="A137" s="17">
        <v>128</v>
      </c>
      <c r="B137" s="1" t="s">
        <v>144</v>
      </c>
      <c r="C137" s="2" t="s">
        <v>12</v>
      </c>
      <c r="D137" s="3">
        <v>14499.54</v>
      </c>
      <c r="E137" s="22">
        <f t="shared" si="12"/>
        <v>14934.526200000002</v>
      </c>
      <c r="F137" s="22">
        <f t="shared" si="13"/>
        <v>14789.5308</v>
      </c>
      <c r="G137" s="23">
        <f t="shared" si="14"/>
        <v>14499.54</v>
      </c>
      <c r="H137" s="22">
        <f t="shared" si="15"/>
        <v>14741.199000000001</v>
      </c>
      <c r="I137" s="22">
        <f t="shared" si="16"/>
        <v>221.48413197346713</v>
      </c>
      <c r="J137" s="22">
        <f t="shared" si="17"/>
        <v>1.5024838344117539</v>
      </c>
    </row>
    <row r="138" spans="1:10" ht="15.75" x14ac:dyDescent="0.25">
      <c r="A138" s="17">
        <v>129</v>
      </c>
      <c r="B138" s="1" t="s">
        <v>145</v>
      </c>
      <c r="C138" s="2" t="s">
        <v>12</v>
      </c>
      <c r="D138" s="3">
        <v>26928.000000000004</v>
      </c>
      <c r="E138" s="22">
        <f t="shared" si="12"/>
        <v>27735.840000000004</v>
      </c>
      <c r="F138" s="22">
        <f t="shared" si="13"/>
        <v>27466.560000000005</v>
      </c>
      <c r="G138" s="23">
        <f t="shared" si="14"/>
        <v>26928.000000000004</v>
      </c>
      <c r="H138" s="22">
        <f t="shared" si="15"/>
        <v>27376.800000000007</v>
      </c>
      <c r="I138" s="22">
        <f t="shared" si="16"/>
        <v>411.33199437923639</v>
      </c>
      <c r="J138" s="22">
        <f t="shared" si="17"/>
        <v>1.502483834411751</v>
      </c>
    </row>
    <row r="139" spans="1:10" ht="15.75" x14ac:dyDescent="0.25">
      <c r="A139" s="17">
        <v>130</v>
      </c>
      <c r="B139" s="1" t="s">
        <v>146</v>
      </c>
      <c r="C139" s="2" t="s">
        <v>12</v>
      </c>
      <c r="D139" s="3">
        <v>15048.000000000002</v>
      </c>
      <c r="E139" s="22">
        <f t="shared" si="12"/>
        <v>15499.440000000002</v>
      </c>
      <c r="F139" s="22">
        <f t="shared" si="13"/>
        <v>15348.960000000003</v>
      </c>
      <c r="G139" s="23">
        <f t="shared" si="14"/>
        <v>15048.000000000002</v>
      </c>
      <c r="H139" s="22">
        <f t="shared" si="15"/>
        <v>15298.800000000003</v>
      </c>
      <c r="I139" s="22">
        <f t="shared" si="16"/>
        <v>229.86199685898526</v>
      </c>
      <c r="J139" s="22">
        <f t="shared" si="17"/>
        <v>1.5024838344117526</v>
      </c>
    </row>
    <row r="140" spans="1:10" ht="15.75" x14ac:dyDescent="0.25">
      <c r="A140" s="17">
        <v>131</v>
      </c>
      <c r="B140" s="1" t="s">
        <v>147</v>
      </c>
      <c r="C140" s="2" t="s">
        <v>12</v>
      </c>
      <c r="D140" s="3">
        <v>14850.000000000002</v>
      </c>
      <c r="E140" s="22">
        <f t="shared" si="12"/>
        <v>15295.500000000002</v>
      </c>
      <c r="F140" s="22">
        <f t="shared" si="13"/>
        <v>15147.000000000002</v>
      </c>
      <c r="G140" s="23">
        <f t="shared" si="14"/>
        <v>14850.000000000002</v>
      </c>
      <c r="H140" s="22">
        <f t="shared" si="15"/>
        <v>15097.500000000002</v>
      </c>
      <c r="I140" s="22">
        <f t="shared" si="16"/>
        <v>226.83749690031408</v>
      </c>
      <c r="J140" s="22">
        <f t="shared" si="17"/>
        <v>1.5024838344117506</v>
      </c>
    </row>
    <row r="141" spans="1:10" ht="15.75" x14ac:dyDescent="0.25">
      <c r="A141" s="17">
        <v>132</v>
      </c>
      <c r="B141" s="1" t="s">
        <v>148</v>
      </c>
      <c r="C141" s="2" t="s">
        <v>12</v>
      </c>
      <c r="D141" s="3">
        <v>20394</v>
      </c>
      <c r="E141" s="22">
        <f t="shared" si="12"/>
        <v>21005.82</v>
      </c>
      <c r="F141" s="22">
        <f t="shared" si="13"/>
        <v>20801.88</v>
      </c>
      <c r="G141" s="23">
        <f t="shared" si="14"/>
        <v>20394</v>
      </c>
      <c r="H141" s="22">
        <f t="shared" si="15"/>
        <v>20733.899999999998</v>
      </c>
      <c r="I141" s="22">
        <f t="shared" si="16"/>
        <v>311.52349574309795</v>
      </c>
      <c r="J141" s="22">
        <f t="shared" si="17"/>
        <v>1.5024838344117508</v>
      </c>
    </row>
    <row r="142" spans="1:10" ht="15.75" x14ac:dyDescent="0.25">
      <c r="A142" s="17">
        <v>133</v>
      </c>
      <c r="B142" s="1" t="s">
        <v>149</v>
      </c>
      <c r="C142" s="2" t="s">
        <v>12</v>
      </c>
      <c r="D142" s="3">
        <v>32076.000000000004</v>
      </c>
      <c r="E142" s="22">
        <f t="shared" si="12"/>
        <v>33038.280000000006</v>
      </c>
      <c r="F142" s="22">
        <f t="shared" si="13"/>
        <v>32717.520000000004</v>
      </c>
      <c r="G142" s="23">
        <f t="shared" si="14"/>
        <v>32076.000000000004</v>
      </c>
      <c r="H142" s="22">
        <f t="shared" si="15"/>
        <v>32610.600000000006</v>
      </c>
      <c r="I142" s="22">
        <f t="shared" si="16"/>
        <v>489.96899330467954</v>
      </c>
      <c r="J142" s="22">
        <f t="shared" si="17"/>
        <v>1.5024838344117541</v>
      </c>
    </row>
    <row r="143" spans="1:10" ht="15.75" x14ac:dyDescent="0.25">
      <c r="A143" s="17">
        <v>134</v>
      </c>
      <c r="B143" s="1" t="s">
        <v>150</v>
      </c>
      <c r="C143" s="2" t="s">
        <v>12</v>
      </c>
      <c r="D143" s="3">
        <v>24146.100000000002</v>
      </c>
      <c r="E143" s="22">
        <f t="shared" si="12"/>
        <v>24870.483000000004</v>
      </c>
      <c r="F143" s="22">
        <f t="shared" si="13"/>
        <v>24629.022000000001</v>
      </c>
      <c r="G143" s="23">
        <f t="shared" si="14"/>
        <v>24146.100000000002</v>
      </c>
      <c r="H143" s="22">
        <f t="shared" si="15"/>
        <v>24548.535000000003</v>
      </c>
      <c r="I143" s="22">
        <f t="shared" si="16"/>
        <v>368.83776995991121</v>
      </c>
      <c r="J143" s="22">
        <f t="shared" si="17"/>
        <v>1.5024838344117526</v>
      </c>
    </row>
    <row r="144" spans="1:10" ht="15.75" x14ac:dyDescent="0.25">
      <c r="A144" s="17">
        <v>135</v>
      </c>
      <c r="B144" s="1" t="s">
        <v>151</v>
      </c>
      <c r="C144" s="2" t="s">
        <v>12</v>
      </c>
      <c r="D144" s="3">
        <v>32670.000000000004</v>
      </c>
      <c r="E144" s="22">
        <f t="shared" si="12"/>
        <v>33650.100000000006</v>
      </c>
      <c r="F144" s="22">
        <f t="shared" si="13"/>
        <v>33323.4</v>
      </c>
      <c r="G144" s="23">
        <f t="shared" si="14"/>
        <v>32670.000000000004</v>
      </c>
      <c r="H144" s="22">
        <f t="shared" si="15"/>
        <v>33214.5</v>
      </c>
      <c r="I144" s="22">
        <f t="shared" si="16"/>
        <v>499.04249318069174</v>
      </c>
      <c r="J144" s="22">
        <f t="shared" si="17"/>
        <v>1.5024838344117533</v>
      </c>
    </row>
    <row r="145" spans="1:10" ht="15.75" x14ac:dyDescent="0.25">
      <c r="A145" s="17">
        <v>136</v>
      </c>
      <c r="B145" s="1" t="s">
        <v>152</v>
      </c>
      <c r="C145" s="2" t="s">
        <v>12</v>
      </c>
      <c r="D145" s="3">
        <v>78210</v>
      </c>
      <c r="E145" s="22">
        <f t="shared" si="12"/>
        <v>80556.3</v>
      </c>
      <c r="F145" s="22">
        <f t="shared" si="13"/>
        <v>79774.2</v>
      </c>
      <c r="G145" s="23">
        <f t="shared" si="14"/>
        <v>78210</v>
      </c>
      <c r="H145" s="22">
        <f t="shared" si="15"/>
        <v>79513.5</v>
      </c>
      <c r="I145" s="22">
        <f t="shared" si="16"/>
        <v>1194.6774836749885</v>
      </c>
      <c r="J145" s="22">
        <f t="shared" si="17"/>
        <v>1.5024838344117522</v>
      </c>
    </row>
    <row r="146" spans="1:10" ht="15.75" x14ac:dyDescent="0.25">
      <c r="A146" s="17">
        <v>137</v>
      </c>
      <c r="B146" s="1" t="s">
        <v>153</v>
      </c>
      <c r="C146" s="2" t="s">
        <v>12</v>
      </c>
      <c r="D146" s="3">
        <v>64096.560000000005</v>
      </c>
      <c r="E146" s="22">
        <f t="shared" si="12"/>
        <v>66019.4568</v>
      </c>
      <c r="F146" s="22">
        <f t="shared" si="13"/>
        <v>65378.491200000004</v>
      </c>
      <c r="G146" s="23">
        <f t="shared" si="14"/>
        <v>64096.560000000005</v>
      </c>
      <c r="H146" s="22">
        <f t="shared" si="15"/>
        <v>65164.83600000001</v>
      </c>
      <c r="I146" s="22">
        <f t="shared" si="16"/>
        <v>979.09112662092662</v>
      </c>
      <c r="J146" s="22">
        <f t="shared" si="17"/>
        <v>1.5024838344117468</v>
      </c>
    </row>
    <row r="147" spans="1:10" ht="15.75" x14ac:dyDescent="0.25">
      <c r="A147" s="17">
        <v>138</v>
      </c>
      <c r="B147" s="1" t="s">
        <v>154</v>
      </c>
      <c r="C147" s="2" t="s">
        <v>12</v>
      </c>
      <c r="D147" s="3">
        <v>32670.000000000004</v>
      </c>
      <c r="E147" s="22">
        <f t="shared" si="12"/>
        <v>33650.100000000006</v>
      </c>
      <c r="F147" s="22">
        <f t="shared" si="13"/>
        <v>33323.4</v>
      </c>
      <c r="G147" s="23">
        <f t="shared" si="14"/>
        <v>32670.000000000004</v>
      </c>
      <c r="H147" s="22">
        <f t="shared" si="15"/>
        <v>33214.5</v>
      </c>
      <c r="I147" s="22">
        <f t="shared" si="16"/>
        <v>499.04249318069174</v>
      </c>
      <c r="J147" s="22">
        <f t="shared" si="17"/>
        <v>1.5024838344117533</v>
      </c>
    </row>
    <row r="148" spans="1:10" ht="15.75" x14ac:dyDescent="0.25">
      <c r="A148" s="17">
        <v>139</v>
      </c>
      <c r="B148" s="1" t="s">
        <v>155</v>
      </c>
      <c r="C148" s="2" t="s">
        <v>12</v>
      </c>
      <c r="D148" s="3">
        <v>70884</v>
      </c>
      <c r="E148" s="22">
        <f t="shared" si="12"/>
        <v>73010.52</v>
      </c>
      <c r="F148" s="22">
        <f t="shared" si="13"/>
        <v>72301.680000000008</v>
      </c>
      <c r="G148" s="23">
        <f t="shared" si="14"/>
        <v>70884</v>
      </c>
      <c r="H148" s="22">
        <f t="shared" si="15"/>
        <v>72065.400000000009</v>
      </c>
      <c r="I148" s="22">
        <f t="shared" si="16"/>
        <v>1082.7709852041685</v>
      </c>
      <c r="J148" s="22">
        <f t="shared" si="17"/>
        <v>1.5024838344117541</v>
      </c>
    </row>
    <row r="149" spans="1:10" ht="15.75" x14ac:dyDescent="0.25">
      <c r="A149" s="17">
        <v>140</v>
      </c>
      <c r="B149" s="1" t="s">
        <v>156</v>
      </c>
      <c r="C149" s="2" t="s">
        <v>12</v>
      </c>
      <c r="D149" s="3">
        <v>114853.86000000002</v>
      </c>
      <c r="E149" s="22">
        <f t="shared" si="12"/>
        <v>118299.47580000001</v>
      </c>
      <c r="F149" s="22">
        <f t="shared" si="13"/>
        <v>117150.93720000001</v>
      </c>
      <c r="G149" s="23">
        <f t="shared" si="14"/>
        <v>114853.86000000002</v>
      </c>
      <c r="H149" s="22">
        <f t="shared" si="15"/>
        <v>116768.09100000001</v>
      </c>
      <c r="I149" s="22">
        <f t="shared" si="16"/>
        <v>1754.4216910262026</v>
      </c>
      <c r="J149" s="22">
        <f t="shared" si="17"/>
        <v>1.5024838344117508</v>
      </c>
    </row>
    <row r="150" spans="1:10" ht="15.75" x14ac:dyDescent="0.25">
      <c r="A150" s="17">
        <v>141</v>
      </c>
      <c r="B150" s="1" t="s">
        <v>157</v>
      </c>
      <c r="C150" s="2" t="s">
        <v>12</v>
      </c>
      <c r="D150" s="3">
        <v>143781.66</v>
      </c>
      <c r="E150" s="22">
        <f t="shared" si="12"/>
        <v>148095.10980000001</v>
      </c>
      <c r="F150" s="22">
        <f t="shared" si="13"/>
        <v>146657.29320000001</v>
      </c>
      <c r="G150" s="23">
        <f t="shared" si="14"/>
        <v>143781.66</v>
      </c>
      <c r="H150" s="22">
        <f t="shared" si="15"/>
        <v>146178.02100000001</v>
      </c>
      <c r="I150" s="22">
        <f t="shared" si="16"/>
        <v>2196.3011349880162</v>
      </c>
      <c r="J150" s="22">
        <f t="shared" si="17"/>
        <v>1.5024838344117519</v>
      </c>
    </row>
    <row r="151" spans="1:10" ht="15.75" x14ac:dyDescent="0.25">
      <c r="A151" s="17">
        <v>142</v>
      </c>
      <c r="B151" s="1" t="s">
        <v>158</v>
      </c>
      <c r="C151" s="2" t="s">
        <v>12</v>
      </c>
      <c r="D151" s="3">
        <v>159904.80000000002</v>
      </c>
      <c r="E151" s="22">
        <f t="shared" si="12"/>
        <v>164701.94400000002</v>
      </c>
      <c r="F151" s="22">
        <f t="shared" si="13"/>
        <v>163102.89600000001</v>
      </c>
      <c r="G151" s="23">
        <f t="shared" si="14"/>
        <v>159904.80000000002</v>
      </c>
      <c r="H151" s="22">
        <f t="shared" si="15"/>
        <v>162569.88000000003</v>
      </c>
      <c r="I151" s="22">
        <f t="shared" si="16"/>
        <v>2442.586166622581</v>
      </c>
      <c r="J151" s="22">
        <f t="shared" si="17"/>
        <v>1.5024838344117499</v>
      </c>
    </row>
    <row r="152" spans="1:10" ht="15.75" x14ac:dyDescent="0.25">
      <c r="A152" s="17">
        <v>143</v>
      </c>
      <c r="B152" s="1" t="s">
        <v>159</v>
      </c>
      <c r="C152" s="2" t="s">
        <v>12</v>
      </c>
      <c r="D152" s="3">
        <v>167781.24000000002</v>
      </c>
      <c r="E152" s="22">
        <f t="shared" si="12"/>
        <v>172814.67720000003</v>
      </c>
      <c r="F152" s="22">
        <f t="shared" si="13"/>
        <v>171136.86480000001</v>
      </c>
      <c r="G152" s="23">
        <f t="shared" si="14"/>
        <v>167781.24000000002</v>
      </c>
      <c r="H152" s="22">
        <f t="shared" si="15"/>
        <v>170577.59400000001</v>
      </c>
      <c r="I152" s="22">
        <f t="shared" si="16"/>
        <v>2562.9007749785142</v>
      </c>
      <c r="J152" s="22">
        <f t="shared" si="17"/>
        <v>1.5024838344117539</v>
      </c>
    </row>
    <row r="153" spans="1:10" ht="15.75" x14ac:dyDescent="0.25">
      <c r="A153" s="17">
        <v>144</v>
      </c>
      <c r="B153" s="1" t="s">
        <v>160</v>
      </c>
      <c r="C153" s="2" t="s">
        <v>12</v>
      </c>
      <c r="D153" s="3">
        <v>69300</v>
      </c>
      <c r="E153" s="22">
        <f t="shared" si="12"/>
        <v>71379</v>
      </c>
      <c r="F153" s="22">
        <f t="shared" si="13"/>
        <v>70686</v>
      </c>
      <c r="G153" s="23">
        <f t="shared" si="14"/>
        <v>69300</v>
      </c>
      <c r="H153" s="22">
        <f t="shared" si="15"/>
        <v>70455</v>
      </c>
      <c r="I153" s="22">
        <f t="shared" si="16"/>
        <v>1058.574985534799</v>
      </c>
      <c r="J153" s="22">
        <f t="shared" si="17"/>
        <v>1.5024838344117508</v>
      </c>
    </row>
    <row r="154" spans="1:10" ht="15.75" x14ac:dyDescent="0.25">
      <c r="A154" s="17">
        <v>145</v>
      </c>
      <c r="B154" s="1" t="s">
        <v>161</v>
      </c>
      <c r="C154" s="2" t="s">
        <v>12</v>
      </c>
      <c r="D154" s="3">
        <v>77370.48000000001</v>
      </c>
      <c r="E154" s="22">
        <f t="shared" si="12"/>
        <v>79691.594400000016</v>
      </c>
      <c r="F154" s="22">
        <f t="shared" si="13"/>
        <v>78917.88960000001</v>
      </c>
      <c r="G154" s="23">
        <f t="shared" si="14"/>
        <v>77370.48000000001</v>
      </c>
      <c r="H154" s="22">
        <f t="shared" si="15"/>
        <v>78659.988000000012</v>
      </c>
      <c r="I154" s="22">
        <f t="shared" si="16"/>
        <v>1181.8536038502255</v>
      </c>
      <c r="J154" s="22">
        <f t="shared" si="17"/>
        <v>1.5024838344117537</v>
      </c>
    </row>
    <row r="155" spans="1:10" ht="15.75" x14ac:dyDescent="0.25">
      <c r="A155" s="17">
        <v>146</v>
      </c>
      <c r="B155" s="1" t="s">
        <v>162</v>
      </c>
      <c r="C155" s="2" t="s">
        <v>12</v>
      </c>
      <c r="D155" s="3">
        <v>67518</v>
      </c>
      <c r="E155" s="22">
        <f t="shared" si="12"/>
        <v>69543.540000000008</v>
      </c>
      <c r="F155" s="22">
        <f t="shared" si="13"/>
        <v>68868.36</v>
      </c>
      <c r="G155" s="23">
        <f t="shared" si="14"/>
        <v>67518</v>
      </c>
      <c r="H155" s="22">
        <f t="shared" si="15"/>
        <v>68643.3</v>
      </c>
      <c r="I155" s="22">
        <f t="shared" si="16"/>
        <v>1031.3544859067649</v>
      </c>
      <c r="J155" s="22">
        <f t="shared" si="17"/>
        <v>1.5024838344117561</v>
      </c>
    </row>
    <row r="156" spans="1:10" ht="15.75" x14ac:dyDescent="0.25">
      <c r="A156" s="17">
        <v>147</v>
      </c>
      <c r="B156" s="1" t="s">
        <v>163</v>
      </c>
      <c r="C156" s="2" t="s">
        <v>12</v>
      </c>
      <c r="D156" s="3">
        <v>116469.54000000002</v>
      </c>
      <c r="E156" s="22">
        <f t="shared" si="12"/>
        <v>119963.62620000003</v>
      </c>
      <c r="F156" s="22">
        <f t="shared" si="13"/>
        <v>118798.93080000003</v>
      </c>
      <c r="G156" s="23">
        <f t="shared" si="14"/>
        <v>116469.54000000002</v>
      </c>
      <c r="H156" s="22">
        <f t="shared" si="15"/>
        <v>118410.69900000002</v>
      </c>
      <c r="I156" s="22">
        <f t="shared" si="16"/>
        <v>1779.1016106889599</v>
      </c>
      <c r="J156" s="22">
        <f t="shared" si="17"/>
        <v>1.5024838344117533</v>
      </c>
    </row>
    <row r="157" spans="1:10" ht="15.75" x14ac:dyDescent="0.25">
      <c r="A157" s="17">
        <v>148</v>
      </c>
      <c r="B157" s="1" t="s">
        <v>164</v>
      </c>
      <c r="C157" s="2" t="s">
        <v>12</v>
      </c>
      <c r="D157" s="3">
        <v>142029.36000000002</v>
      </c>
      <c r="E157" s="22">
        <f t="shared" si="12"/>
        <v>146290.24080000003</v>
      </c>
      <c r="F157" s="22">
        <f t="shared" si="13"/>
        <v>144869.94720000002</v>
      </c>
      <c r="G157" s="23">
        <f t="shared" si="14"/>
        <v>142029.36000000002</v>
      </c>
      <c r="H157" s="22">
        <f t="shared" si="15"/>
        <v>144396.51600000003</v>
      </c>
      <c r="I157" s="22">
        <f t="shared" si="16"/>
        <v>2169.5343103537843</v>
      </c>
      <c r="J157" s="22">
        <f t="shared" si="17"/>
        <v>1.5024838344117553</v>
      </c>
    </row>
    <row r="158" spans="1:10" ht="15.75" x14ac:dyDescent="0.25">
      <c r="A158" s="17">
        <v>149</v>
      </c>
      <c r="B158" s="1" t="s">
        <v>165</v>
      </c>
      <c r="C158" s="2" t="s">
        <v>12</v>
      </c>
      <c r="D158" s="3">
        <v>93654.000000000015</v>
      </c>
      <c r="E158" s="22">
        <f t="shared" si="12"/>
        <v>96463.620000000024</v>
      </c>
      <c r="F158" s="22">
        <f t="shared" si="13"/>
        <v>95527.080000000016</v>
      </c>
      <c r="G158" s="23">
        <f t="shared" si="14"/>
        <v>93654.000000000015</v>
      </c>
      <c r="H158" s="22">
        <f t="shared" si="15"/>
        <v>95214.900000000023</v>
      </c>
      <c r="I158" s="22">
        <f t="shared" si="16"/>
        <v>1430.5884804513187</v>
      </c>
      <c r="J158" s="22">
        <f t="shared" si="17"/>
        <v>1.5024838344117553</v>
      </c>
    </row>
    <row r="159" spans="1:10" ht="15.75" x14ac:dyDescent="0.25">
      <c r="A159" s="17">
        <v>150</v>
      </c>
      <c r="B159" s="1" t="s">
        <v>166</v>
      </c>
      <c r="C159" s="2" t="s">
        <v>12</v>
      </c>
      <c r="D159" s="3">
        <v>78408</v>
      </c>
      <c r="E159" s="22">
        <f t="shared" si="12"/>
        <v>80760.240000000005</v>
      </c>
      <c r="F159" s="22">
        <f t="shared" si="13"/>
        <v>79976.160000000003</v>
      </c>
      <c r="G159" s="23">
        <f t="shared" si="14"/>
        <v>78408</v>
      </c>
      <c r="H159" s="22">
        <f t="shared" si="15"/>
        <v>79714.8</v>
      </c>
      <c r="I159" s="22">
        <f t="shared" si="16"/>
        <v>1197.701983633661</v>
      </c>
      <c r="J159" s="22">
        <f t="shared" si="17"/>
        <v>1.5024838344117541</v>
      </c>
    </row>
    <row r="160" spans="1:10" ht="15.75" x14ac:dyDescent="0.25">
      <c r="A160" s="17">
        <v>151</v>
      </c>
      <c r="B160" s="1" t="s">
        <v>167</v>
      </c>
      <c r="C160" s="2" t="s">
        <v>12</v>
      </c>
      <c r="D160" s="3">
        <v>61380.000000000007</v>
      </c>
      <c r="E160" s="22">
        <f t="shared" si="12"/>
        <v>63221.400000000009</v>
      </c>
      <c r="F160" s="22">
        <f t="shared" si="13"/>
        <v>62607.600000000006</v>
      </c>
      <c r="G160" s="23">
        <f t="shared" si="14"/>
        <v>61380.000000000007</v>
      </c>
      <c r="H160" s="22">
        <f t="shared" si="15"/>
        <v>62403.000000000007</v>
      </c>
      <c r="I160" s="22">
        <f t="shared" si="16"/>
        <v>937.59498718796533</v>
      </c>
      <c r="J160" s="22">
        <f t="shared" si="17"/>
        <v>1.5024838344117513</v>
      </c>
    </row>
    <row r="161" spans="1:10" ht="15.75" x14ac:dyDescent="0.25">
      <c r="A161" s="17">
        <v>152</v>
      </c>
      <c r="B161" s="1" t="s">
        <v>168</v>
      </c>
      <c r="C161" s="2" t="s">
        <v>12</v>
      </c>
      <c r="D161" s="3">
        <v>56338.920000000013</v>
      </c>
      <c r="E161" s="22">
        <f t="shared" si="12"/>
        <v>58029.087600000013</v>
      </c>
      <c r="F161" s="22">
        <f t="shared" si="13"/>
        <v>57465.698400000016</v>
      </c>
      <c r="G161" s="23">
        <f t="shared" si="14"/>
        <v>56338.920000000013</v>
      </c>
      <c r="H161" s="22">
        <f t="shared" si="15"/>
        <v>57277.902000000009</v>
      </c>
      <c r="I161" s="22">
        <f t="shared" si="16"/>
        <v>860.59121824020554</v>
      </c>
      <c r="J161" s="22">
        <f t="shared" si="17"/>
        <v>1.5024838344117517</v>
      </c>
    </row>
    <row r="162" spans="1:10" ht="15.75" x14ac:dyDescent="0.25">
      <c r="A162" s="17">
        <v>153</v>
      </c>
      <c r="B162" s="1" t="s">
        <v>169</v>
      </c>
      <c r="C162" s="2" t="s">
        <v>12</v>
      </c>
      <c r="D162" s="3">
        <v>98010.000000000015</v>
      </c>
      <c r="E162" s="22">
        <f t="shared" si="12"/>
        <v>100950.30000000002</v>
      </c>
      <c r="F162" s="22">
        <f t="shared" si="13"/>
        <v>99970.200000000012</v>
      </c>
      <c r="G162" s="23">
        <f t="shared" si="14"/>
        <v>98010.000000000015</v>
      </c>
      <c r="H162" s="22">
        <f t="shared" si="15"/>
        <v>99643.500000000015</v>
      </c>
      <c r="I162" s="22">
        <f t="shared" si="16"/>
        <v>1497.1274795420738</v>
      </c>
      <c r="J162" s="22">
        <f t="shared" si="17"/>
        <v>1.5024838344117515</v>
      </c>
    </row>
    <row r="163" spans="1:10" ht="15.75" x14ac:dyDescent="0.25">
      <c r="A163" s="17">
        <v>154</v>
      </c>
      <c r="B163" s="1" t="s">
        <v>170</v>
      </c>
      <c r="C163" s="2" t="s">
        <v>12</v>
      </c>
      <c r="D163" s="3">
        <v>67518</v>
      </c>
      <c r="E163" s="22">
        <f t="shared" si="12"/>
        <v>69543.540000000008</v>
      </c>
      <c r="F163" s="22">
        <f t="shared" si="13"/>
        <v>68868.36</v>
      </c>
      <c r="G163" s="23">
        <f t="shared" si="14"/>
        <v>67518</v>
      </c>
      <c r="H163" s="22">
        <f t="shared" si="15"/>
        <v>68643.3</v>
      </c>
      <c r="I163" s="22">
        <f t="shared" si="16"/>
        <v>1031.3544859067649</v>
      </c>
      <c r="J163" s="22">
        <f t="shared" si="17"/>
        <v>1.5024838344117561</v>
      </c>
    </row>
    <row r="164" spans="1:10" ht="15.75" x14ac:dyDescent="0.25">
      <c r="A164" s="17">
        <v>155</v>
      </c>
      <c r="B164" s="1" t="s">
        <v>171</v>
      </c>
      <c r="C164" s="2" t="s">
        <v>12</v>
      </c>
      <c r="D164" s="3">
        <v>102366.00000000001</v>
      </c>
      <c r="E164" s="22">
        <f t="shared" si="12"/>
        <v>105436.98000000001</v>
      </c>
      <c r="F164" s="22">
        <f t="shared" si="13"/>
        <v>104413.32000000002</v>
      </c>
      <c r="G164" s="23">
        <f t="shared" si="14"/>
        <v>102366.00000000001</v>
      </c>
      <c r="H164" s="22">
        <f t="shared" si="15"/>
        <v>104072.10000000002</v>
      </c>
      <c r="I164" s="22">
        <f t="shared" si="16"/>
        <v>1563.6664786328306</v>
      </c>
      <c r="J164" s="22">
        <f t="shared" si="17"/>
        <v>1.5024838344117495</v>
      </c>
    </row>
    <row r="165" spans="1:10" ht="15.75" x14ac:dyDescent="0.25">
      <c r="A165" s="17">
        <v>156</v>
      </c>
      <c r="B165" s="1" t="s">
        <v>172</v>
      </c>
      <c r="C165" s="2" t="s">
        <v>12</v>
      </c>
      <c r="D165" s="3">
        <v>104534.1</v>
      </c>
      <c r="E165" s="22">
        <f t="shared" si="12"/>
        <v>107670.12300000001</v>
      </c>
      <c r="F165" s="22">
        <f t="shared" si="13"/>
        <v>106624.78200000001</v>
      </c>
      <c r="G165" s="23">
        <f t="shared" si="14"/>
        <v>104534.1</v>
      </c>
      <c r="H165" s="22">
        <f t="shared" si="15"/>
        <v>106276.33500000001</v>
      </c>
      <c r="I165" s="22">
        <f t="shared" si="16"/>
        <v>1596.7847531802781</v>
      </c>
      <c r="J165" s="22">
        <f t="shared" si="17"/>
        <v>1.502483834411751</v>
      </c>
    </row>
    <row r="166" spans="1:10" ht="15.75" x14ac:dyDescent="0.25">
      <c r="A166" s="17">
        <v>157</v>
      </c>
      <c r="B166" s="1" t="s">
        <v>173</v>
      </c>
      <c r="C166" s="2" t="s">
        <v>12</v>
      </c>
      <c r="D166" s="3">
        <v>17079.480000000003</v>
      </c>
      <c r="E166" s="22">
        <f t="shared" si="12"/>
        <v>17591.864400000002</v>
      </c>
      <c r="F166" s="22">
        <f t="shared" si="13"/>
        <v>17421.069600000003</v>
      </c>
      <c r="G166" s="23">
        <f t="shared" si="14"/>
        <v>17079.480000000003</v>
      </c>
      <c r="H166" s="22">
        <f t="shared" si="15"/>
        <v>17364.138000000003</v>
      </c>
      <c r="I166" s="22">
        <f t="shared" si="16"/>
        <v>260.89336643494738</v>
      </c>
      <c r="J166" s="22">
        <f t="shared" si="17"/>
        <v>1.5024838344117477</v>
      </c>
    </row>
    <row r="167" spans="1:10" ht="15.75" x14ac:dyDescent="0.25">
      <c r="A167" s="17">
        <v>158</v>
      </c>
      <c r="B167" s="1" t="s">
        <v>174</v>
      </c>
      <c r="C167" s="2" t="s">
        <v>12</v>
      </c>
      <c r="D167" s="3">
        <v>33349.140000000007</v>
      </c>
      <c r="E167" s="22">
        <f t="shared" si="12"/>
        <v>34349.614200000011</v>
      </c>
      <c r="F167" s="22">
        <f t="shared" si="13"/>
        <v>34016.122800000005</v>
      </c>
      <c r="G167" s="23">
        <f t="shared" si="14"/>
        <v>33349.140000000007</v>
      </c>
      <c r="H167" s="22">
        <f t="shared" si="15"/>
        <v>33904.95900000001</v>
      </c>
      <c r="I167" s="22">
        <f t="shared" si="16"/>
        <v>509.41652803893362</v>
      </c>
      <c r="J167" s="22">
        <f t="shared" si="17"/>
        <v>1.5024838344117553</v>
      </c>
    </row>
    <row r="168" spans="1:10" ht="15.75" x14ac:dyDescent="0.25">
      <c r="A168" s="17">
        <v>159</v>
      </c>
      <c r="B168" s="1" t="s">
        <v>175</v>
      </c>
      <c r="C168" s="2" t="s">
        <v>12</v>
      </c>
      <c r="D168" s="3">
        <v>26454.780000000002</v>
      </c>
      <c r="E168" s="22">
        <f t="shared" si="12"/>
        <v>27248.423400000003</v>
      </c>
      <c r="F168" s="22">
        <f t="shared" si="13"/>
        <v>26983.875600000003</v>
      </c>
      <c r="G168" s="23">
        <f t="shared" si="14"/>
        <v>26454.780000000002</v>
      </c>
      <c r="H168" s="22">
        <f t="shared" si="15"/>
        <v>26895.693000000003</v>
      </c>
      <c r="I168" s="22">
        <f t="shared" si="16"/>
        <v>404.10343947801329</v>
      </c>
      <c r="J168" s="22">
        <f t="shared" si="17"/>
        <v>1.5024838344117522</v>
      </c>
    </row>
    <row r="169" spans="1:10" ht="15.75" x14ac:dyDescent="0.25">
      <c r="A169" s="17">
        <v>160</v>
      </c>
      <c r="B169" s="1" t="s">
        <v>176</v>
      </c>
      <c r="C169" s="2" t="s">
        <v>12</v>
      </c>
      <c r="D169" s="3">
        <v>11887.920000000002</v>
      </c>
      <c r="E169" s="22">
        <f t="shared" si="12"/>
        <v>12244.557600000002</v>
      </c>
      <c r="F169" s="22">
        <f t="shared" si="13"/>
        <v>12125.678400000003</v>
      </c>
      <c r="G169" s="23">
        <f t="shared" si="14"/>
        <v>11887.920000000002</v>
      </c>
      <c r="H169" s="22">
        <f t="shared" si="15"/>
        <v>12086.052000000003</v>
      </c>
      <c r="I169" s="22">
        <f t="shared" si="16"/>
        <v>181.59097751859818</v>
      </c>
      <c r="J169" s="22">
        <f t="shared" si="17"/>
        <v>1.502483834411751</v>
      </c>
    </row>
    <row r="170" spans="1:10" ht="15.75" x14ac:dyDescent="0.25">
      <c r="A170" s="17">
        <v>161</v>
      </c>
      <c r="B170" s="1" t="s">
        <v>177</v>
      </c>
      <c r="C170" s="2" t="s">
        <v>12</v>
      </c>
      <c r="D170" s="3">
        <v>54307.44000000001</v>
      </c>
      <c r="E170" s="22">
        <f t="shared" si="12"/>
        <v>55936.66320000001</v>
      </c>
      <c r="F170" s="22">
        <f t="shared" si="13"/>
        <v>55393.588800000012</v>
      </c>
      <c r="G170" s="23">
        <f t="shared" si="14"/>
        <v>54307.44000000001</v>
      </c>
      <c r="H170" s="22">
        <f t="shared" si="15"/>
        <v>55212.564000000013</v>
      </c>
      <c r="I170" s="22">
        <f t="shared" si="16"/>
        <v>829.55984866424239</v>
      </c>
      <c r="J170" s="22">
        <f t="shared" si="17"/>
        <v>1.5024838344117515</v>
      </c>
    </row>
    <row r="171" spans="1:10" ht="15.75" x14ac:dyDescent="0.25">
      <c r="A171" s="17">
        <v>162</v>
      </c>
      <c r="B171" s="1" t="s">
        <v>178</v>
      </c>
      <c r="C171" s="2" t="s">
        <v>12</v>
      </c>
      <c r="D171" s="3">
        <v>94828.140000000014</v>
      </c>
      <c r="E171" s="22">
        <f t="shared" si="12"/>
        <v>97672.984200000021</v>
      </c>
      <c r="F171" s="22">
        <f t="shared" si="13"/>
        <v>96724.702800000014</v>
      </c>
      <c r="G171" s="23">
        <f t="shared" si="14"/>
        <v>94828.140000000014</v>
      </c>
      <c r="H171" s="22">
        <f t="shared" si="15"/>
        <v>96408.609000000011</v>
      </c>
      <c r="I171" s="22">
        <f t="shared" si="16"/>
        <v>1448.5237652062351</v>
      </c>
      <c r="J171" s="22">
        <f t="shared" si="17"/>
        <v>1.5024838344117535</v>
      </c>
    </row>
    <row r="172" spans="1:10" ht="15.75" x14ac:dyDescent="0.25">
      <c r="A172" s="17">
        <v>163</v>
      </c>
      <c r="B172" s="1" t="s">
        <v>179</v>
      </c>
      <c r="C172" s="2" t="s">
        <v>12</v>
      </c>
      <c r="D172" s="3">
        <v>150588.90000000002</v>
      </c>
      <c r="E172" s="22">
        <f t="shared" si="12"/>
        <v>155106.56700000004</v>
      </c>
      <c r="F172" s="22">
        <f t="shared" si="13"/>
        <v>153600.67800000001</v>
      </c>
      <c r="G172" s="23">
        <f t="shared" si="14"/>
        <v>150588.90000000002</v>
      </c>
      <c r="H172" s="22">
        <f t="shared" si="15"/>
        <v>153098.71500000003</v>
      </c>
      <c r="I172" s="22">
        <f t="shared" si="16"/>
        <v>2300.2834435671243</v>
      </c>
      <c r="J172" s="22">
        <f t="shared" si="17"/>
        <v>1.5024838344117546</v>
      </c>
    </row>
    <row r="173" spans="1:10" ht="15.75" x14ac:dyDescent="0.25">
      <c r="A173" s="17">
        <v>164</v>
      </c>
      <c r="B173" s="1" t="s">
        <v>180</v>
      </c>
      <c r="C173" s="2" t="s">
        <v>12</v>
      </c>
      <c r="D173" s="3">
        <v>61302.780000000006</v>
      </c>
      <c r="E173" s="22">
        <f t="shared" si="12"/>
        <v>63141.863400000009</v>
      </c>
      <c r="F173" s="22">
        <f t="shared" si="13"/>
        <v>62528.835600000006</v>
      </c>
      <c r="G173" s="23">
        <f t="shared" si="14"/>
        <v>61302.780000000006</v>
      </c>
      <c r="H173" s="22">
        <f t="shared" si="15"/>
        <v>62324.493000000009</v>
      </c>
      <c r="I173" s="22">
        <f t="shared" si="16"/>
        <v>936.4154322040846</v>
      </c>
      <c r="J173" s="22">
        <f t="shared" si="17"/>
        <v>1.5024838344117528</v>
      </c>
    </row>
    <row r="174" spans="1:10" ht="15.75" x14ac:dyDescent="0.25">
      <c r="A174" s="17">
        <v>165</v>
      </c>
      <c r="B174" s="1" t="s">
        <v>181</v>
      </c>
      <c r="C174" s="2" t="s">
        <v>12</v>
      </c>
      <c r="D174" s="3">
        <v>136776.42000000001</v>
      </c>
      <c r="E174" s="22">
        <f t="shared" si="12"/>
        <v>140879.71260000003</v>
      </c>
      <c r="F174" s="22">
        <f t="shared" si="13"/>
        <v>139511.94840000002</v>
      </c>
      <c r="G174" s="23">
        <f t="shared" si="14"/>
        <v>136776.42000000001</v>
      </c>
      <c r="H174" s="22">
        <f t="shared" si="15"/>
        <v>139056.027</v>
      </c>
      <c r="I174" s="22">
        <f t="shared" si="16"/>
        <v>2089.2943264502474</v>
      </c>
      <c r="J174" s="22">
        <f t="shared" si="17"/>
        <v>1.5024838344117566</v>
      </c>
    </row>
    <row r="175" spans="1:10" ht="15.75" x14ac:dyDescent="0.25">
      <c r="A175" s="17">
        <v>166</v>
      </c>
      <c r="B175" s="1" t="s">
        <v>182</v>
      </c>
      <c r="C175" s="2" t="s">
        <v>12</v>
      </c>
      <c r="D175" s="3">
        <v>62280.9</v>
      </c>
      <c r="E175" s="22">
        <f t="shared" si="12"/>
        <v>64149.327000000005</v>
      </c>
      <c r="F175" s="22">
        <f t="shared" si="13"/>
        <v>63526.518000000004</v>
      </c>
      <c r="G175" s="23">
        <f t="shared" si="14"/>
        <v>62280.9</v>
      </c>
      <c r="H175" s="22">
        <f t="shared" si="15"/>
        <v>63318.915000000008</v>
      </c>
      <c r="I175" s="22">
        <f t="shared" si="16"/>
        <v>951.35646199991902</v>
      </c>
      <c r="J175" s="22">
        <f t="shared" si="17"/>
        <v>1.5024838344117535</v>
      </c>
    </row>
    <row r="176" spans="1:10" ht="15.75" x14ac:dyDescent="0.25">
      <c r="A176" s="17">
        <v>167</v>
      </c>
      <c r="B176" s="1" t="s">
        <v>183</v>
      </c>
      <c r="C176" s="2" t="s">
        <v>12</v>
      </c>
      <c r="D176" s="3">
        <v>30804.840000000004</v>
      </c>
      <c r="E176" s="22">
        <f t="shared" si="12"/>
        <v>31728.985200000006</v>
      </c>
      <c r="F176" s="22">
        <f t="shared" si="13"/>
        <v>31420.936800000003</v>
      </c>
      <c r="G176" s="23">
        <f t="shared" si="14"/>
        <v>30804.840000000004</v>
      </c>
      <c r="H176" s="22">
        <f t="shared" si="15"/>
        <v>31318.254000000004</v>
      </c>
      <c r="I176" s="22">
        <f t="shared" si="16"/>
        <v>470.55170357001259</v>
      </c>
      <c r="J176" s="22">
        <f t="shared" si="17"/>
        <v>1.5024838344117541</v>
      </c>
    </row>
    <row r="177" spans="1:10" ht="15.75" x14ac:dyDescent="0.25">
      <c r="A177" s="17">
        <v>168</v>
      </c>
      <c r="B177" s="1" t="s">
        <v>184</v>
      </c>
      <c r="C177" s="2" t="s">
        <v>12</v>
      </c>
      <c r="D177" s="3">
        <v>11887.920000000002</v>
      </c>
      <c r="E177" s="22">
        <f t="shared" si="12"/>
        <v>12244.557600000002</v>
      </c>
      <c r="F177" s="22">
        <f t="shared" si="13"/>
        <v>12125.678400000003</v>
      </c>
      <c r="G177" s="23">
        <f t="shared" si="14"/>
        <v>11887.920000000002</v>
      </c>
      <c r="H177" s="22">
        <f t="shared" si="15"/>
        <v>12086.052000000003</v>
      </c>
      <c r="I177" s="22">
        <f t="shared" si="16"/>
        <v>181.59097751859818</v>
      </c>
      <c r="J177" s="22">
        <f t="shared" si="17"/>
        <v>1.502483834411751</v>
      </c>
    </row>
    <row r="178" spans="1:10" ht="15.75" x14ac:dyDescent="0.25">
      <c r="A178" s="17">
        <v>169</v>
      </c>
      <c r="B178" s="1" t="s">
        <v>185</v>
      </c>
      <c r="C178" s="2" t="s">
        <v>12</v>
      </c>
      <c r="D178" s="3">
        <v>24110.460000000003</v>
      </c>
      <c r="E178" s="22">
        <f t="shared" si="12"/>
        <v>24833.773800000003</v>
      </c>
      <c r="F178" s="22">
        <f t="shared" si="13"/>
        <v>24592.669200000004</v>
      </c>
      <c r="G178" s="23">
        <f t="shared" si="14"/>
        <v>24110.460000000003</v>
      </c>
      <c r="H178" s="22">
        <f t="shared" si="15"/>
        <v>24512.301000000003</v>
      </c>
      <c r="I178" s="22">
        <f t="shared" si="16"/>
        <v>368.29335996735</v>
      </c>
      <c r="J178" s="22">
        <f t="shared" si="17"/>
        <v>1.5024838344117508</v>
      </c>
    </row>
    <row r="179" spans="1:10" ht="15.75" x14ac:dyDescent="0.25">
      <c r="A179" s="17">
        <v>170</v>
      </c>
      <c r="B179" s="1" t="s">
        <v>186</v>
      </c>
      <c r="C179" s="2" t="s">
        <v>12</v>
      </c>
      <c r="D179" s="3">
        <v>24110.460000000003</v>
      </c>
      <c r="E179" s="22">
        <f t="shared" si="12"/>
        <v>24833.773800000003</v>
      </c>
      <c r="F179" s="22">
        <f t="shared" si="13"/>
        <v>24592.669200000004</v>
      </c>
      <c r="G179" s="23">
        <f t="shared" si="14"/>
        <v>24110.460000000003</v>
      </c>
      <c r="H179" s="22">
        <f t="shared" si="15"/>
        <v>24512.301000000003</v>
      </c>
      <c r="I179" s="22">
        <f t="shared" si="16"/>
        <v>368.29335996735</v>
      </c>
      <c r="J179" s="22">
        <f t="shared" si="17"/>
        <v>1.5024838344117508</v>
      </c>
    </row>
    <row r="180" spans="1:10" ht="15.75" x14ac:dyDescent="0.25">
      <c r="A180" s="17">
        <v>171</v>
      </c>
      <c r="B180" s="1" t="s">
        <v>187</v>
      </c>
      <c r="C180" s="2" t="s">
        <v>12</v>
      </c>
      <c r="D180" s="3">
        <v>30773.160000000003</v>
      </c>
      <c r="E180" s="22">
        <f t="shared" si="12"/>
        <v>31696.354800000005</v>
      </c>
      <c r="F180" s="22">
        <f t="shared" si="13"/>
        <v>31388.623200000005</v>
      </c>
      <c r="G180" s="23">
        <f t="shared" si="14"/>
        <v>30773.160000000003</v>
      </c>
      <c r="H180" s="22">
        <f t="shared" si="15"/>
        <v>31286.046000000002</v>
      </c>
      <c r="I180" s="22">
        <f t="shared" si="16"/>
        <v>470.06778357662489</v>
      </c>
      <c r="J180" s="22">
        <f t="shared" si="17"/>
        <v>1.5024838344117528</v>
      </c>
    </row>
    <row r="181" spans="1:10" ht="15.75" x14ac:dyDescent="0.25">
      <c r="A181" s="17">
        <v>172</v>
      </c>
      <c r="B181" s="1" t="s">
        <v>188</v>
      </c>
      <c r="C181" s="2" t="s">
        <v>12</v>
      </c>
      <c r="D181" s="3">
        <v>28426.860000000004</v>
      </c>
      <c r="E181" s="22">
        <f t="shared" si="12"/>
        <v>29279.665800000006</v>
      </c>
      <c r="F181" s="22">
        <f t="shared" si="13"/>
        <v>28995.397200000003</v>
      </c>
      <c r="G181" s="23">
        <f t="shared" si="14"/>
        <v>28426.860000000004</v>
      </c>
      <c r="H181" s="22">
        <f t="shared" si="15"/>
        <v>28900.641000000003</v>
      </c>
      <c r="I181" s="22">
        <f t="shared" si="16"/>
        <v>434.22745906637527</v>
      </c>
      <c r="J181" s="22">
        <f t="shared" si="17"/>
        <v>1.5024838344117533</v>
      </c>
    </row>
    <row r="182" spans="1:10" ht="15.75" x14ac:dyDescent="0.25">
      <c r="A182" s="17">
        <v>173</v>
      </c>
      <c r="B182" s="1" t="s">
        <v>189</v>
      </c>
      <c r="C182" s="2" t="s">
        <v>12</v>
      </c>
      <c r="D182" s="3">
        <v>240417.54</v>
      </c>
      <c r="E182" s="22">
        <f t="shared" si="12"/>
        <v>247630.0662</v>
      </c>
      <c r="F182" s="22">
        <f t="shared" si="13"/>
        <v>245225.89080000002</v>
      </c>
      <c r="G182" s="23">
        <f t="shared" si="14"/>
        <v>240417.54</v>
      </c>
      <c r="H182" s="22">
        <f t="shared" si="15"/>
        <v>244424.49900000004</v>
      </c>
      <c r="I182" s="22">
        <f t="shared" si="16"/>
        <v>3672.43858481691</v>
      </c>
      <c r="J182" s="22">
        <f t="shared" si="17"/>
        <v>1.5024838344117497</v>
      </c>
    </row>
    <row r="183" spans="1:10" ht="15.75" x14ac:dyDescent="0.25">
      <c r="A183" s="17">
        <v>174</v>
      </c>
      <c r="B183" s="1" t="s">
        <v>190</v>
      </c>
      <c r="C183" s="2" t="s">
        <v>12</v>
      </c>
      <c r="D183" s="3">
        <v>126181.44000000002</v>
      </c>
      <c r="E183" s="22">
        <f t="shared" si="12"/>
        <v>129966.88320000003</v>
      </c>
      <c r="F183" s="22">
        <f t="shared" si="13"/>
        <v>128705.06880000002</v>
      </c>
      <c r="G183" s="23">
        <f t="shared" si="14"/>
        <v>126181.44000000002</v>
      </c>
      <c r="H183" s="22">
        <f t="shared" si="15"/>
        <v>128284.46400000002</v>
      </c>
      <c r="I183" s="22">
        <f t="shared" si="16"/>
        <v>1927.4533336617665</v>
      </c>
      <c r="J183" s="22">
        <f t="shared" si="17"/>
        <v>1.5024838344117539</v>
      </c>
    </row>
    <row r="184" spans="1:10" ht="15.75" x14ac:dyDescent="0.25">
      <c r="A184" s="17">
        <v>175</v>
      </c>
      <c r="B184" s="1" t="s">
        <v>191</v>
      </c>
      <c r="C184" s="2" t="s">
        <v>12</v>
      </c>
      <c r="D184" s="3">
        <v>146304.18000000002</v>
      </c>
      <c r="E184" s="22">
        <f t="shared" ref="E184:E205" si="18">D184*1.03</f>
        <v>150693.30540000004</v>
      </c>
      <c r="F184" s="22">
        <f t="shared" ref="F184:F205" si="19">D184*1.02</f>
        <v>149230.26360000003</v>
      </c>
      <c r="G184" s="23">
        <f t="shared" ref="G184:G205" si="20">MIN(D184:F184)</f>
        <v>146304.18000000002</v>
      </c>
      <c r="H184" s="22">
        <f t="shared" ref="H184:H205" si="21">AVERAGE(D184:F184)</f>
        <v>148742.58300000001</v>
      </c>
      <c r="I184" s="22">
        <f t="shared" ref="I184:I205" si="22">STDEV(D184:F184)</f>
        <v>2234.8332644614907</v>
      </c>
      <c r="J184" s="22">
        <f t="shared" ref="J184:J205" si="23">I184/H184%</f>
        <v>1.5024838344117573</v>
      </c>
    </row>
    <row r="185" spans="1:10" ht="15.75" x14ac:dyDescent="0.25">
      <c r="A185" s="17">
        <v>176</v>
      </c>
      <c r="B185" s="1" t="s">
        <v>192</v>
      </c>
      <c r="C185" s="2" t="s">
        <v>12</v>
      </c>
      <c r="D185" s="3">
        <v>52905.600000000006</v>
      </c>
      <c r="E185" s="22">
        <f t="shared" si="18"/>
        <v>54492.768000000011</v>
      </c>
      <c r="F185" s="22">
        <f t="shared" si="19"/>
        <v>53963.712000000007</v>
      </c>
      <c r="G185" s="23">
        <f t="shared" si="20"/>
        <v>52905.600000000006</v>
      </c>
      <c r="H185" s="22">
        <f t="shared" si="21"/>
        <v>53787.360000000008</v>
      </c>
      <c r="I185" s="22">
        <f t="shared" si="22"/>
        <v>808.14638895685459</v>
      </c>
      <c r="J185" s="22">
        <f t="shared" si="23"/>
        <v>1.5024838344117548</v>
      </c>
    </row>
    <row r="186" spans="1:10" ht="15.75" x14ac:dyDescent="0.25">
      <c r="A186" s="17">
        <v>177</v>
      </c>
      <c r="B186" s="1" t="s">
        <v>193</v>
      </c>
      <c r="C186" s="2" t="s">
        <v>12</v>
      </c>
      <c r="D186" s="3">
        <v>106205.22</v>
      </c>
      <c r="E186" s="22">
        <f t="shared" si="18"/>
        <v>109391.3766</v>
      </c>
      <c r="F186" s="22">
        <f t="shared" si="19"/>
        <v>108329.3244</v>
      </c>
      <c r="G186" s="23">
        <f t="shared" si="20"/>
        <v>106205.22</v>
      </c>
      <c r="H186" s="22">
        <f t="shared" si="21"/>
        <v>107975.30699999999</v>
      </c>
      <c r="I186" s="22">
        <f t="shared" si="22"/>
        <v>1622.31153283146</v>
      </c>
      <c r="J186" s="22">
        <f t="shared" si="23"/>
        <v>1.5024838344117515</v>
      </c>
    </row>
    <row r="187" spans="1:10" ht="15.75" x14ac:dyDescent="0.25">
      <c r="A187" s="17">
        <v>178</v>
      </c>
      <c r="B187" s="1" t="s">
        <v>194</v>
      </c>
      <c r="C187" s="2" t="s">
        <v>12</v>
      </c>
      <c r="D187" s="3">
        <v>47547.720000000008</v>
      </c>
      <c r="E187" s="22">
        <f t="shared" si="18"/>
        <v>48974.151600000012</v>
      </c>
      <c r="F187" s="22">
        <f t="shared" si="19"/>
        <v>48498.674400000011</v>
      </c>
      <c r="G187" s="23">
        <f t="shared" si="20"/>
        <v>47547.720000000008</v>
      </c>
      <c r="H187" s="22">
        <f t="shared" si="21"/>
        <v>48340.182000000008</v>
      </c>
      <c r="I187" s="22">
        <f t="shared" si="22"/>
        <v>726.30342007522086</v>
      </c>
      <c r="J187" s="22">
        <f t="shared" si="23"/>
        <v>1.5024838344117544</v>
      </c>
    </row>
    <row r="188" spans="1:10" ht="15.75" x14ac:dyDescent="0.25">
      <c r="A188" s="17">
        <v>179</v>
      </c>
      <c r="B188" s="1" t="s">
        <v>195</v>
      </c>
      <c r="C188" s="2" t="s">
        <v>12</v>
      </c>
      <c r="D188" s="3">
        <v>41987.880000000005</v>
      </c>
      <c r="E188" s="22">
        <f t="shared" si="18"/>
        <v>43247.516400000008</v>
      </c>
      <c r="F188" s="22">
        <f t="shared" si="19"/>
        <v>42827.637600000009</v>
      </c>
      <c r="G188" s="23">
        <f t="shared" si="20"/>
        <v>41987.880000000005</v>
      </c>
      <c r="H188" s="22">
        <f t="shared" si="21"/>
        <v>42687.678000000007</v>
      </c>
      <c r="I188" s="22">
        <f t="shared" si="22"/>
        <v>641.37546123574327</v>
      </c>
      <c r="J188" s="22">
        <f t="shared" si="23"/>
        <v>1.502483834411755</v>
      </c>
    </row>
    <row r="189" spans="1:10" ht="15.75" x14ac:dyDescent="0.25">
      <c r="A189" s="17">
        <v>180</v>
      </c>
      <c r="B189" s="1" t="s">
        <v>196</v>
      </c>
      <c r="C189" s="2" t="s">
        <v>12</v>
      </c>
      <c r="D189" s="3">
        <v>258589.98000000004</v>
      </c>
      <c r="E189" s="22">
        <f t="shared" si="18"/>
        <v>266347.67940000002</v>
      </c>
      <c r="F189" s="22">
        <f t="shared" si="19"/>
        <v>263761.77960000007</v>
      </c>
      <c r="G189" s="23">
        <f t="shared" si="20"/>
        <v>258589.98000000004</v>
      </c>
      <c r="H189" s="22">
        <f t="shared" si="21"/>
        <v>262899.81300000002</v>
      </c>
      <c r="I189" s="22">
        <f t="shared" si="22"/>
        <v>3950.0271910237184</v>
      </c>
      <c r="J189" s="22">
        <f t="shared" si="23"/>
        <v>1.502483834411749</v>
      </c>
    </row>
    <row r="190" spans="1:10" ht="15.75" x14ac:dyDescent="0.25">
      <c r="A190" s="17">
        <v>181</v>
      </c>
      <c r="B190" s="1" t="s">
        <v>197</v>
      </c>
      <c r="C190" s="2" t="s">
        <v>12</v>
      </c>
      <c r="D190" s="3">
        <v>159801.84</v>
      </c>
      <c r="E190" s="22">
        <f t="shared" si="18"/>
        <v>164595.8952</v>
      </c>
      <c r="F190" s="22">
        <f t="shared" si="19"/>
        <v>162997.8768</v>
      </c>
      <c r="G190" s="23">
        <f t="shared" si="20"/>
        <v>159801.84</v>
      </c>
      <c r="H190" s="22">
        <f t="shared" si="21"/>
        <v>162465.204</v>
      </c>
      <c r="I190" s="22">
        <f t="shared" si="22"/>
        <v>2441.0134266440746</v>
      </c>
      <c r="J190" s="22">
        <f t="shared" si="23"/>
        <v>1.5024838344117517</v>
      </c>
    </row>
    <row r="191" spans="1:10" ht="15.75" x14ac:dyDescent="0.25">
      <c r="A191" s="17">
        <v>182</v>
      </c>
      <c r="B191" s="1" t="s">
        <v>198</v>
      </c>
      <c r="C191" s="2" t="s">
        <v>12</v>
      </c>
      <c r="D191" s="3">
        <v>250470.00000000003</v>
      </c>
      <c r="E191" s="22">
        <f t="shared" si="18"/>
        <v>257984.10000000003</v>
      </c>
      <c r="F191" s="22">
        <f t="shared" si="19"/>
        <v>255479.40000000002</v>
      </c>
      <c r="G191" s="23">
        <f t="shared" si="20"/>
        <v>250470.00000000003</v>
      </c>
      <c r="H191" s="22">
        <f t="shared" si="21"/>
        <v>254644.50000000003</v>
      </c>
      <c r="I191" s="22">
        <f t="shared" si="22"/>
        <v>3825.9924477186328</v>
      </c>
      <c r="J191" s="22">
        <f t="shared" si="23"/>
        <v>1.5024838344117515</v>
      </c>
    </row>
    <row r="192" spans="1:10" ht="15.75" x14ac:dyDescent="0.25">
      <c r="A192" s="17">
        <v>183</v>
      </c>
      <c r="B192" s="1" t="s">
        <v>199</v>
      </c>
      <c r="C192" s="2" t="s">
        <v>12</v>
      </c>
      <c r="D192" s="3">
        <v>130747.32</v>
      </c>
      <c r="E192" s="22">
        <f t="shared" si="18"/>
        <v>134669.7396</v>
      </c>
      <c r="F192" s="22">
        <f t="shared" si="19"/>
        <v>133362.26640000002</v>
      </c>
      <c r="G192" s="23">
        <f t="shared" si="20"/>
        <v>130747.32</v>
      </c>
      <c r="H192" s="22">
        <f t="shared" si="21"/>
        <v>132926.44200000001</v>
      </c>
      <c r="I192" s="22">
        <f t="shared" si="22"/>
        <v>1997.1983027087108</v>
      </c>
      <c r="J192" s="22">
        <f t="shared" si="23"/>
        <v>1.5024838344117497</v>
      </c>
    </row>
    <row r="193" spans="1:10" ht="15.75" x14ac:dyDescent="0.25">
      <c r="A193" s="17">
        <v>184</v>
      </c>
      <c r="B193" s="1" t="s">
        <v>200</v>
      </c>
      <c r="C193" s="2" t="s">
        <v>12</v>
      </c>
      <c r="D193" s="3">
        <v>41382</v>
      </c>
      <c r="E193" s="22">
        <f t="shared" si="18"/>
        <v>42623.46</v>
      </c>
      <c r="F193" s="22">
        <f t="shared" si="19"/>
        <v>42209.64</v>
      </c>
      <c r="G193" s="23">
        <f t="shared" si="20"/>
        <v>41382</v>
      </c>
      <c r="H193" s="22">
        <f t="shared" si="21"/>
        <v>42071.7</v>
      </c>
      <c r="I193" s="22">
        <f t="shared" si="22"/>
        <v>632.1204913622081</v>
      </c>
      <c r="J193" s="22">
        <f t="shared" si="23"/>
        <v>1.5024838344117497</v>
      </c>
    </row>
    <row r="194" spans="1:10" ht="15.75" x14ac:dyDescent="0.25">
      <c r="A194" s="17">
        <v>185</v>
      </c>
      <c r="B194" s="1" t="s">
        <v>201</v>
      </c>
      <c r="C194" s="2" t="s">
        <v>12</v>
      </c>
      <c r="D194" s="3">
        <v>80586</v>
      </c>
      <c r="E194" s="22">
        <f t="shared" si="18"/>
        <v>83003.58</v>
      </c>
      <c r="F194" s="22">
        <f t="shared" si="19"/>
        <v>82197.72</v>
      </c>
      <c r="G194" s="23">
        <f t="shared" si="20"/>
        <v>80586</v>
      </c>
      <c r="H194" s="22">
        <f t="shared" si="21"/>
        <v>81929.100000000006</v>
      </c>
      <c r="I194" s="22">
        <f t="shared" si="22"/>
        <v>1230.9714831790386</v>
      </c>
      <c r="J194" s="22">
        <f t="shared" si="23"/>
        <v>1.5024838344117517</v>
      </c>
    </row>
    <row r="195" spans="1:10" ht="15.75" x14ac:dyDescent="0.25">
      <c r="A195" s="17">
        <v>186</v>
      </c>
      <c r="B195" s="1" t="s">
        <v>202</v>
      </c>
      <c r="C195" s="2" t="s">
        <v>12</v>
      </c>
      <c r="D195" s="3">
        <v>19004.040000000005</v>
      </c>
      <c r="E195" s="22">
        <f t="shared" si="18"/>
        <v>19574.161200000006</v>
      </c>
      <c r="F195" s="22">
        <f t="shared" si="19"/>
        <v>19384.120800000004</v>
      </c>
      <c r="G195" s="23">
        <f t="shared" si="20"/>
        <v>19004.040000000005</v>
      </c>
      <c r="H195" s="22">
        <f t="shared" si="21"/>
        <v>19320.774000000005</v>
      </c>
      <c r="I195" s="22">
        <f t="shared" si="22"/>
        <v>290.29150603322921</v>
      </c>
      <c r="J195" s="22">
        <f t="shared" si="23"/>
        <v>1.5024838344117535</v>
      </c>
    </row>
    <row r="196" spans="1:10" ht="15.75" x14ac:dyDescent="0.25">
      <c r="A196" s="17">
        <v>187</v>
      </c>
      <c r="B196" s="1" t="s">
        <v>203</v>
      </c>
      <c r="C196" s="2" t="s">
        <v>12</v>
      </c>
      <c r="D196" s="3">
        <v>32670.000000000004</v>
      </c>
      <c r="E196" s="22">
        <f t="shared" si="18"/>
        <v>33650.100000000006</v>
      </c>
      <c r="F196" s="22">
        <f t="shared" si="19"/>
        <v>33323.4</v>
      </c>
      <c r="G196" s="23">
        <f t="shared" si="20"/>
        <v>32670.000000000004</v>
      </c>
      <c r="H196" s="22">
        <f t="shared" si="21"/>
        <v>33214.5</v>
      </c>
      <c r="I196" s="22">
        <f t="shared" si="22"/>
        <v>499.04249318069174</v>
      </c>
      <c r="J196" s="22">
        <f t="shared" si="23"/>
        <v>1.5024838344117533</v>
      </c>
    </row>
    <row r="197" spans="1:10" ht="15.75" x14ac:dyDescent="0.25">
      <c r="A197" s="17">
        <v>188</v>
      </c>
      <c r="B197" s="1" t="s">
        <v>204</v>
      </c>
      <c r="C197" s="2" t="s">
        <v>12</v>
      </c>
      <c r="D197" s="3">
        <v>51480.000000000007</v>
      </c>
      <c r="E197" s="22">
        <f t="shared" si="18"/>
        <v>53024.400000000009</v>
      </c>
      <c r="F197" s="22">
        <f t="shared" si="19"/>
        <v>52509.600000000006</v>
      </c>
      <c r="G197" s="23">
        <f t="shared" si="20"/>
        <v>51480.000000000007</v>
      </c>
      <c r="H197" s="22">
        <f t="shared" si="21"/>
        <v>52338.000000000007</v>
      </c>
      <c r="I197" s="22">
        <f t="shared" si="22"/>
        <v>786.36998925442265</v>
      </c>
      <c r="J197" s="22">
        <f t="shared" si="23"/>
        <v>1.5024838344117515</v>
      </c>
    </row>
    <row r="198" spans="1:10" ht="15.75" x14ac:dyDescent="0.25">
      <c r="A198" s="17">
        <v>189</v>
      </c>
      <c r="B198" s="1" t="s">
        <v>205</v>
      </c>
      <c r="C198" s="2" t="s">
        <v>12</v>
      </c>
      <c r="D198" s="3">
        <v>43560</v>
      </c>
      <c r="E198" s="22">
        <f t="shared" si="18"/>
        <v>44866.8</v>
      </c>
      <c r="F198" s="22">
        <f t="shared" si="19"/>
        <v>44431.200000000004</v>
      </c>
      <c r="G198" s="23">
        <f t="shared" si="20"/>
        <v>43560</v>
      </c>
      <c r="H198" s="22">
        <f t="shared" si="21"/>
        <v>44286</v>
      </c>
      <c r="I198" s="22">
        <f t="shared" si="22"/>
        <v>665.38999090758978</v>
      </c>
      <c r="J198" s="22">
        <f t="shared" si="23"/>
        <v>1.5024838344117548</v>
      </c>
    </row>
    <row r="199" spans="1:10" ht="15.75" x14ac:dyDescent="0.25">
      <c r="A199" s="17">
        <v>190</v>
      </c>
      <c r="B199" s="1" t="s">
        <v>206</v>
      </c>
      <c r="C199" s="2" t="s">
        <v>12</v>
      </c>
      <c r="D199" s="3">
        <v>33660</v>
      </c>
      <c r="E199" s="22">
        <f t="shared" si="18"/>
        <v>34669.800000000003</v>
      </c>
      <c r="F199" s="22">
        <f t="shared" si="19"/>
        <v>34333.199999999997</v>
      </c>
      <c r="G199" s="23">
        <f t="shared" si="20"/>
        <v>33660</v>
      </c>
      <c r="H199" s="22">
        <f t="shared" si="21"/>
        <v>34221</v>
      </c>
      <c r="I199" s="22">
        <f t="shared" si="22"/>
        <v>514.16499297404619</v>
      </c>
      <c r="J199" s="22">
        <f t="shared" si="23"/>
        <v>1.5024838344117537</v>
      </c>
    </row>
    <row r="200" spans="1:10" ht="15.75" x14ac:dyDescent="0.25">
      <c r="A200" s="17">
        <v>191</v>
      </c>
      <c r="B200" s="1" t="s">
        <v>207</v>
      </c>
      <c r="C200" s="2" t="s">
        <v>12</v>
      </c>
      <c r="D200" s="3">
        <v>93060.000000000015</v>
      </c>
      <c r="E200" s="22">
        <f t="shared" si="18"/>
        <v>95851.800000000017</v>
      </c>
      <c r="F200" s="22">
        <f t="shared" si="19"/>
        <v>94921.200000000012</v>
      </c>
      <c r="G200" s="23">
        <f t="shared" si="20"/>
        <v>93060.000000000015</v>
      </c>
      <c r="H200" s="22">
        <f t="shared" si="21"/>
        <v>94611.000000000015</v>
      </c>
      <c r="I200" s="22">
        <f t="shared" si="22"/>
        <v>1421.5149805753024</v>
      </c>
      <c r="J200" s="22">
        <f t="shared" si="23"/>
        <v>1.5024838344117515</v>
      </c>
    </row>
    <row r="201" spans="1:10" ht="15.75" x14ac:dyDescent="0.25">
      <c r="A201" s="17">
        <v>192</v>
      </c>
      <c r="B201" s="1" t="s">
        <v>208</v>
      </c>
      <c r="C201" s="2" t="s">
        <v>12</v>
      </c>
      <c r="D201" s="3">
        <v>69300</v>
      </c>
      <c r="E201" s="22">
        <f t="shared" si="18"/>
        <v>71379</v>
      </c>
      <c r="F201" s="22">
        <f t="shared" si="19"/>
        <v>70686</v>
      </c>
      <c r="G201" s="23">
        <f t="shared" si="20"/>
        <v>69300</v>
      </c>
      <c r="H201" s="22">
        <f t="shared" si="21"/>
        <v>70455</v>
      </c>
      <c r="I201" s="22">
        <f t="shared" si="22"/>
        <v>1058.574985534799</v>
      </c>
      <c r="J201" s="22">
        <f t="shared" si="23"/>
        <v>1.5024838344117508</v>
      </c>
    </row>
    <row r="202" spans="1:10" ht="15.75" x14ac:dyDescent="0.25">
      <c r="A202" s="17">
        <v>193</v>
      </c>
      <c r="B202" s="1" t="s">
        <v>209</v>
      </c>
      <c r="C202" s="2" t="s">
        <v>12</v>
      </c>
      <c r="D202" s="3">
        <v>77220</v>
      </c>
      <c r="E202" s="22">
        <f t="shared" si="18"/>
        <v>79536.600000000006</v>
      </c>
      <c r="F202" s="22">
        <f t="shared" si="19"/>
        <v>78764.399999999994</v>
      </c>
      <c r="G202" s="23">
        <f t="shared" si="20"/>
        <v>77220</v>
      </c>
      <c r="H202" s="22">
        <f t="shared" si="21"/>
        <v>78507</v>
      </c>
      <c r="I202" s="22">
        <f t="shared" si="22"/>
        <v>1179.5549838816353</v>
      </c>
      <c r="J202" s="22">
        <f t="shared" si="23"/>
        <v>1.5024838344117533</v>
      </c>
    </row>
    <row r="203" spans="1:10" ht="15.75" x14ac:dyDescent="0.25">
      <c r="A203" s="17">
        <v>194</v>
      </c>
      <c r="B203" s="1" t="s">
        <v>210</v>
      </c>
      <c r="C203" s="2" t="s">
        <v>12</v>
      </c>
      <c r="D203" s="3">
        <v>54913.320000000007</v>
      </c>
      <c r="E203" s="22">
        <f t="shared" si="18"/>
        <v>56560.719600000011</v>
      </c>
      <c r="F203" s="22">
        <f t="shared" si="19"/>
        <v>56011.586400000007</v>
      </c>
      <c r="G203" s="23">
        <f t="shared" si="20"/>
        <v>54913.320000000007</v>
      </c>
      <c r="H203" s="22">
        <f t="shared" si="21"/>
        <v>55828.542000000009</v>
      </c>
      <c r="I203" s="22">
        <f t="shared" si="22"/>
        <v>838.81481853777666</v>
      </c>
      <c r="J203" s="22">
        <f t="shared" si="23"/>
        <v>1.5024838344117541</v>
      </c>
    </row>
    <row r="204" spans="1:10" ht="15.75" x14ac:dyDescent="0.25">
      <c r="A204" s="17">
        <v>195</v>
      </c>
      <c r="B204" s="1" t="s">
        <v>211</v>
      </c>
      <c r="C204" s="2" t="s">
        <v>12</v>
      </c>
      <c r="D204" s="3">
        <v>60053.4</v>
      </c>
      <c r="E204" s="22">
        <f t="shared" si="18"/>
        <v>61855.002</v>
      </c>
      <c r="F204" s="22">
        <f t="shared" si="19"/>
        <v>61254.468000000001</v>
      </c>
      <c r="G204" s="23">
        <f t="shared" si="20"/>
        <v>60053.4</v>
      </c>
      <c r="H204" s="22">
        <f t="shared" si="21"/>
        <v>61054.29</v>
      </c>
      <c r="I204" s="22">
        <f t="shared" si="22"/>
        <v>917.33083746486966</v>
      </c>
      <c r="J204" s="22">
        <f t="shared" si="23"/>
        <v>1.5024838344117499</v>
      </c>
    </row>
    <row r="205" spans="1:10" ht="15.75" x14ac:dyDescent="0.25">
      <c r="A205" s="17">
        <v>196</v>
      </c>
      <c r="B205" s="1" t="s">
        <v>212</v>
      </c>
      <c r="C205" s="2" t="s">
        <v>12</v>
      </c>
      <c r="D205" s="3">
        <v>77930.820000000007</v>
      </c>
      <c r="E205" s="22">
        <f t="shared" si="18"/>
        <v>80268.744600000005</v>
      </c>
      <c r="F205" s="22">
        <f t="shared" si="19"/>
        <v>79489.436400000006</v>
      </c>
      <c r="G205" s="23">
        <f t="shared" si="20"/>
        <v>77930.820000000007</v>
      </c>
      <c r="H205" s="22">
        <f t="shared" si="21"/>
        <v>79229.667000000001</v>
      </c>
      <c r="I205" s="22">
        <f t="shared" si="22"/>
        <v>1190.4129387332609</v>
      </c>
      <c r="J205" s="22">
        <f t="shared" si="23"/>
        <v>1.5024838344117499</v>
      </c>
    </row>
    <row r="206" spans="1:10" ht="15.75" x14ac:dyDescent="0.25">
      <c r="A206" s="14"/>
      <c r="B206" s="5" t="s">
        <v>213</v>
      </c>
      <c r="C206" s="14"/>
      <c r="D206" s="15"/>
      <c r="E206" s="15"/>
      <c r="F206" s="15"/>
      <c r="G206" s="16"/>
      <c r="H206" s="15"/>
      <c r="I206" s="15"/>
      <c r="J206" s="15"/>
    </row>
    <row r="207" spans="1:10" ht="15.75" x14ac:dyDescent="0.25">
      <c r="A207" s="17">
        <v>197</v>
      </c>
      <c r="B207" s="1" t="s">
        <v>214</v>
      </c>
      <c r="C207" s="2" t="s">
        <v>12</v>
      </c>
      <c r="D207" s="3">
        <v>48315.3</v>
      </c>
      <c r="E207" s="22">
        <f>D207*1.03</f>
        <v>49764.759000000005</v>
      </c>
      <c r="F207" s="22">
        <f>D207*1.02</f>
        <v>49281.606000000007</v>
      </c>
      <c r="G207" s="23">
        <f>MIN(D207:F207)</f>
        <v>48315.3</v>
      </c>
      <c r="H207" s="22">
        <f>AVERAGE(D207:F207)</f>
        <v>49120.555</v>
      </c>
      <c r="I207" s="22">
        <f>STDEV(D207:F207)</f>
        <v>738.0283982483345</v>
      </c>
      <c r="J207" s="22">
        <f>I207/H207%</f>
        <v>1.5024838344117539</v>
      </c>
    </row>
    <row r="208" spans="1:10" ht="15.75" x14ac:dyDescent="0.25">
      <c r="A208" s="17">
        <v>198</v>
      </c>
      <c r="B208" s="1" t="s">
        <v>215</v>
      </c>
      <c r="C208" s="2" t="s">
        <v>12</v>
      </c>
      <c r="D208" s="3">
        <v>49005.000000000007</v>
      </c>
      <c r="E208" s="22">
        <f t="shared" ref="E208:E230" si="24">D208*1.03</f>
        <v>50475.150000000009</v>
      </c>
      <c r="F208" s="22">
        <f t="shared" ref="F208:F230" si="25">D208*1.02</f>
        <v>49985.100000000006</v>
      </c>
      <c r="G208" s="23">
        <f t="shared" ref="G208:G230" si="26">MIN(D208:F208)</f>
        <v>49005.000000000007</v>
      </c>
      <c r="H208" s="22">
        <f t="shared" ref="H208:H230" si="27">AVERAGE(D208:F208)</f>
        <v>49821.750000000007</v>
      </c>
      <c r="I208" s="22">
        <f t="shared" ref="I208:I230" si="28">STDEV(D208:F208)</f>
        <v>748.56373977103692</v>
      </c>
      <c r="J208" s="22">
        <f t="shared" ref="J208:J230" si="29">I208/H208%</f>
        <v>1.5024838344117515</v>
      </c>
    </row>
    <row r="209" spans="1:10" ht="15.75" x14ac:dyDescent="0.25">
      <c r="A209" s="17">
        <v>199</v>
      </c>
      <c r="B209" s="1" t="s">
        <v>216</v>
      </c>
      <c r="C209" s="2" t="s">
        <v>12</v>
      </c>
      <c r="D209" s="3">
        <v>49731.000000000007</v>
      </c>
      <c r="E209" s="22">
        <f t="shared" si="24"/>
        <v>51222.930000000008</v>
      </c>
      <c r="F209" s="22">
        <f t="shared" si="25"/>
        <v>50725.62000000001</v>
      </c>
      <c r="G209" s="23">
        <f t="shared" si="26"/>
        <v>49731.000000000007</v>
      </c>
      <c r="H209" s="22">
        <f t="shared" si="27"/>
        <v>50559.850000000013</v>
      </c>
      <c r="I209" s="22">
        <f t="shared" si="28"/>
        <v>759.65357295283013</v>
      </c>
      <c r="J209" s="22">
        <f t="shared" si="29"/>
        <v>1.5024838344117515</v>
      </c>
    </row>
    <row r="210" spans="1:10" ht="15.75" x14ac:dyDescent="0.25">
      <c r="A210" s="17">
        <v>200</v>
      </c>
      <c r="B210" s="1" t="s">
        <v>217</v>
      </c>
      <c r="C210" s="2" t="s">
        <v>12</v>
      </c>
      <c r="D210" s="3">
        <v>141570</v>
      </c>
      <c r="E210" s="22">
        <f t="shared" si="24"/>
        <v>145817.1</v>
      </c>
      <c r="F210" s="22">
        <f t="shared" si="25"/>
        <v>144401.4</v>
      </c>
      <c r="G210" s="23">
        <f t="shared" si="26"/>
        <v>141570</v>
      </c>
      <c r="H210" s="22">
        <f t="shared" si="27"/>
        <v>143929.5</v>
      </c>
      <c r="I210" s="22">
        <f t="shared" si="28"/>
        <v>2162.5174704496626</v>
      </c>
      <c r="J210" s="22">
        <f t="shared" si="29"/>
        <v>1.5024838344117519</v>
      </c>
    </row>
    <row r="211" spans="1:10" ht="15.75" x14ac:dyDescent="0.25">
      <c r="A211" s="17">
        <v>201</v>
      </c>
      <c r="B211" s="1" t="s">
        <v>218</v>
      </c>
      <c r="C211" s="2" t="s">
        <v>12</v>
      </c>
      <c r="D211" s="3">
        <v>87301.5</v>
      </c>
      <c r="E211" s="22">
        <f t="shared" si="24"/>
        <v>89920.544999999998</v>
      </c>
      <c r="F211" s="22">
        <f t="shared" si="25"/>
        <v>89047.53</v>
      </c>
      <c r="G211" s="23">
        <f t="shared" si="26"/>
        <v>87301.5</v>
      </c>
      <c r="H211" s="22">
        <f t="shared" si="27"/>
        <v>88756.52499999998</v>
      </c>
      <c r="I211" s="22">
        <f t="shared" si="28"/>
        <v>1333.5524401106234</v>
      </c>
      <c r="J211" s="22">
        <f t="shared" si="29"/>
        <v>1.5024838344117502</v>
      </c>
    </row>
    <row r="212" spans="1:10" ht="15.75" x14ac:dyDescent="0.25">
      <c r="A212" s="17">
        <v>202</v>
      </c>
      <c r="B212" s="1" t="s">
        <v>219</v>
      </c>
      <c r="C212" s="2" t="s">
        <v>12</v>
      </c>
      <c r="D212" s="3">
        <v>217800.00000000003</v>
      </c>
      <c r="E212" s="22">
        <f t="shared" si="24"/>
        <v>224334.00000000003</v>
      </c>
      <c r="F212" s="22">
        <f t="shared" si="25"/>
        <v>222156.00000000003</v>
      </c>
      <c r="G212" s="23">
        <f t="shared" si="26"/>
        <v>217800.00000000003</v>
      </c>
      <c r="H212" s="22">
        <f t="shared" si="27"/>
        <v>221430.00000000003</v>
      </c>
      <c r="I212" s="22">
        <f t="shared" si="28"/>
        <v>3326.9499545379399</v>
      </c>
      <c r="J212" s="22">
        <f t="shared" si="29"/>
        <v>1.5024838344117508</v>
      </c>
    </row>
    <row r="213" spans="1:10" ht="15.75" x14ac:dyDescent="0.25">
      <c r="A213" s="17">
        <v>203</v>
      </c>
      <c r="B213" s="1" t="s">
        <v>220</v>
      </c>
      <c r="C213" s="2" t="s">
        <v>12</v>
      </c>
      <c r="D213" s="3">
        <v>147378</v>
      </c>
      <c r="E213" s="22">
        <f t="shared" si="24"/>
        <v>151799.34</v>
      </c>
      <c r="F213" s="22">
        <f t="shared" si="25"/>
        <v>150325.56</v>
      </c>
      <c r="G213" s="23">
        <f t="shared" si="26"/>
        <v>147378</v>
      </c>
      <c r="H213" s="22">
        <f t="shared" si="27"/>
        <v>149834.29999999999</v>
      </c>
      <c r="I213" s="22">
        <f t="shared" si="28"/>
        <v>2251.2361359040042</v>
      </c>
      <c r="J213" s="22">
        <f t="shared" si="29"/>
        <v>1.5024838344117497</v>
      </c>
    </row>
    <row r="214" spans="1:10" ht="15.75" x14ac:dyDescent="0.25">
      <c r="A214" s="17">
        <v>204</v>
      </c>
      <c r="B214" s="1" t="s">
        <v>221</v>
      </c>
      <c r="C214" s="2" t="s">
        <v>12</v>
      </c>
      <c r="D214" s="3">
        <v>104362.50000000001</v>
      </c>
      <c r="E214" s="22">
        <f t="shared" si="24"/>
        <v>107493.37500000001</v>
      </c>
      <c r="F214" s="22">
        <f t="shared" si="25"/>
        <v>106449.75000000001</v>
      </c>
      <c r="G214" s="23">
        <f t="shared" si="26"/>
        <v>104362.50000000001</v>
      </c>
      <c r="H214" s="22">
        <f t="shared" si="27"/>
        <v>106101.87500000001</v>
      </c>
      <c r="I214" s="22">
        <f t="shared" si="28"/>
        <v>1594.1635198827628</v>
      </c>
      <c r="J214" s="22">
        <f t="shared" si="29"/>
        <v>1.5024838344117506</v>
      </c>
    </row>
    <row r="215" spans="1:10" ht="15.75" x14ac:dyDescent="0.25">
      <c r="A215" s="17">
        <v>205</v>
      </c>
      <c r="B215" s="1" t="s">
        <v>222</v>
      </c>
      <c r="C215" s="2" t="s">
        <v>12</v>
      </c>
      <c r="D215" s="3">
        <v>201102.00000000003</v>
      </c>
      <c r="E215" s="22">
        <f t="shared" si="24"/>
        <v>207135.06000000003</v>
      </c>
      <c r="F215" s="22">
        <f t="shared" si="25"/>
        <v>205124.04000000004</v>
      </c>
      <c r="G215" s="23">
        <f t="shared" si="26"/>
        <v>201102.00000000003</v>
      </c>
      <c r="H215" s="22">
        <f t="shared" si="27"/>
        <v>204453.70000000004</v>
      </c>
      <c r="I215" s="22">
        <f t="shared" si="28"/>
        <v>3071.8837913566977</v>
      </c>
      <c r="J215" s="22">
        <f t="shared" si="29"/>
        <v>1.5024838344117504</v>
      </c>
    </row>
    <row r="216" spans="1:10" ht="15.75" x14ac:dyDescent="0.25">
      <c r="A216" s="17">
        <v>206</v>
      </c>
      <c r="B216" s="1" t="s">
        <v>223</v>
      </c>
      <c r="C216" s="2" t="s">
        <v>12</v>
      </c>
      <c r="D216" s="3">
        <v>231594.00000000003</v>
      </c>
      <c r="E216" s="22">
        <f t="shared" si="24"/>
        <v>238541.82000000004</v>
      </c>
      <c r="F216" s="22">
        <f t="shared" si="25"/>
        <v>236225.88000000003</v>
      </c>
      <c r="G216" s="23">
        <f t="shared" si="26"/>
        <v>231594.00000000003</v>
      </c>
      <c r="H216" s="22">
        <f t="shared" si="27"/>
        <v>235453.90000000002</v>
      </c>
      <c r="I216" s="22">
        <f t="shared" si="28"/>
        <v>3537.6567849920129</v>
      </c>
      <c r="J216" s="22">
        <f t="shared" si="29"/>
        <v>1.5024838344117522</v>
      </c>
    </row>
    <row r="217" spans="1:10" ht="15.75" x14ac:dyDescent="0.25">
      <c r="A217" s="17">
        <v>207</v>
      </c>
      <c r="B217" s="1" t="s">
        <v>224</v>
      </c>
      <c r="C217" s="2" t="s">
        <v>12</v>
      </c>
      <c r="D217" s="3">
        <v>102547.50000000001</v>
      </c>
      <c r="E217" s="22">
        <f t="shared" si="24"/>
        <v>105623.92500000002</v>
      </c>
      <c r="F217" s="22">
        <f t="shared" si="25"/>
        <v>104598.45000000001</v>
      </c>
      <c r="G217" s="23">
        <f t="shared" si="26"/>
        <v>102547.50000000001</v>
      </c>
      <c r="H217" s="22">
        <f t="shared" si="27"/>
        <v>104256.62500000001</v>
      </c>
      <c r="I217" s="22">
        <f t="shared" si="28"/>
        <v>1566.438936928281</v>
      </c>
      <c r="J217" s="22">
        <f t="shared" si="29"/>
        <v>1.5024838344117517</v>
      </c>
    </row>
    <row r="218" spans="1:10" ht="15.75" x14ac:dyDescent="0.25">
      <c r="A218" s="17">
        <v>208</v>
      </c>
      <c r="B218" s="1" t="s">
        <v>225</v>
      </c>
      <c r="C218" s="2" t="s">
        <v>12</v>
      </c>
      <c r="D218" s="3">
        <v>78135.75</v>
      </c>
      <c r="E218" s="22">
        <f t="shared" si="24"/>
        <v>80479.822500000009</v>
      </c>
      <c r="F218" s="22">
        <f t="shared" si="25"/>
        <v>79698.464999999997</v>
      </c>
      <c r="G218" s="23">
        <f t="shared" si="26"/>
        <v>78135.75</v>
      </c>
      <c r="H218" s="22">
        <f t="shared" si="27"/>
        <v>79438.012499999997</v>
      </c>
      <c r="I218" s="22">
        <f t="shared" si="28"/>
        <v>1193.5432961904896</v>
      </c>
      <c r="J218" s="22">
        <f t="shared" si="29"/>
        <v>1.5024838344117555</v>
      </c>
    </row>
    <row r="219" spans="1:10" ht="15.75" x14ac:dyDescent="0.25">
      <c r="A219" s="17">
        <v>209</v>
      </c>
      <c r="B219" s="1" t="s">
        <v>226</v>
      </c>
      <c r="C219" s="2" t="s">
        <v>12</v>
      </c>
      <c r="D219" s="3">
        <v>80295.600000000006</v>
      </c>
      <c r="E219" s="22">
        <f t="shared" si="24"/>
        <v>82704.468000000008</v>
      </c>
      <c r="F219" s="22">
        <f t="shared" si="25"/>
        <v>81901.512000000002</v>
      </c>
      <c r="G219" s="23">
        <f t="shared" si="26"/>
        <v>80295.600000000006</v>
      </c>
      <c r="H219" s="22">
        <f t="shared" si="27"/>
        <v>81633.86</v>
      </c>
      <c r="I219" s="22">
        <f t="shared" si="28"/>
        <v>1226.5355499063212</v>
      </c>
      <c r="J219" s="22">
        <f t="shared" si="29"/>
        <v>1.5024838344117517</v>
      </c>
    </row>
    <row r="220" spans="1:10" ht="15.75" x14ac:dyDescent="0.25">
      <c r="A220" s="17">
        <v>210</v>
      </c>
      <c r="B220" s="1" t="s">
        <v>227</v>
      </c>
      <c r="C220" s="2" t="s">
        <v>12</v>
      </c>
      <c r="D220" s="3">
        <v>45375.000000000007</v>
      </c>
      <c r="E220" s="22">
        <f t="shared" si="24"/>
        <v>46736.250000000007</v>
      </c>
      <c r="F220" s="22">
        <f t="shared" si="25"/>
        <v>46282.500000000007</v>
      </c>
      <c r="G220" s="23">
        <f t="shared" si="26"/>
        <v>45375.000000000007</v>
      </c>
      <c r="H220" s="22">
        <f t="shared" si="27"/>
        <v>46131.250000000007</v>
      </c>
      <c r="I220" s="22">
        <f t="shared" si="28"/>
        <v>693.11457386207076</v>
      </c>
      <c r="J220" s="22">
        <f t="shared" si="29"/>
        <v>1.5024838344117506</v>
      </c>
    </row>
    <row r="221" spans="1:10" ht="15.75" x14ac:dyDescent="0.25">
      <c r="A221" s="17">
        <v>211</v>
      </c>
      <c r="B221" s="1" t="s">
        <v>228</v>
      </c>
      <c r="C221" s="2" t="s">
        <v>12</v>
      </c>
      <c r="D221" s="3">
        <v>40928.25</v>
      </c>
      <c r="E221" s="22">
        <f t="shared" si="24"/>
        <v>42156.097500000003</v>
      </c>
      <c r="F221" s="22">
        <f t="shared" si="25"/>
        <v>41746.815000000002</v>
      </c>
      <c r="G221" s="23">
        <f t="shared" si="26"/>
        <v>40928.25</v>
      </c>
      <c r="H221" s="22">
        <f t="shared" si="27"/>
        <v>41610.387500000004</v>
      </c>
      <c r="I221" s="22">
        <f t="shared" si="28"/>
        <v>625.1893456235897</v>
      </c>
      <c r="J221" s="22">
        <f t="shared" si="29"/>
        <v>1.5024838344117553</v>
      </c>
    </row>
    <row r="222" spans="1:10" ht="15.75" x14ac:dyDescent="0.25">
      <c r="A222" s="17">
        <v>212</v>
      </c>
      <c r="B222" s="1" t="s">
        <v>229</v>
      </c>
      <c r="C222" s="2" t="s">
        <v>12</v>
      </c>
      <c r="D222" s="3">
        <v>75867</v>
      </c>
      <c r="E222" s="22">
        <f t="shared" si="24"/>
        <v>78143.009999999995</v>
      </c>
      <c r="F222" s="22">
        <f t="shared" si="25"/>
        <v>77384.34</v>
      </c>
      <c r="G222" s="23">
        <f t="shared" si="26"/>
        <v>75867</v>
      </c>
      <c r="H222" s="22">
        <f t="shared" si="27"/>
        <v>77131.45</v>
      </c>
      <c r="I222" s="22">
        <f t="shared" si="28"/>
        <v>1158.8875674973797</v>
      </c>
      <c r="J222" s="22">
        <f t="shared" si="29"/>
        <v>1.5024838344117475</v>
      </c>
    </row>
    <row r="223" spans="1:10" ht="15.75" x14ac:dyDescent="0.25">
      <c r="A223" s="17">
        <v>213</v>
      </c>
      <c r="B223" s="1" t="s">
        <v>230</v>
      </c>
      <c r="C223" s="2" t="s">
        <v>12</v>
      </c>
      <c r="D223" s="3">
        <v>87846</v>
      </c>
      <c r="E223" s="22">
        <f t="shared" si="24"/>
        <v>90481.38</v>
      </c>
      <c r="F223" s="22">
        <f t="shared" si="25"/>
        <v>89602.92</v>
      </c>
      <c r="G223" s="23">
        <f t="shared" si="26"/>
        <v>87846</v>
      </c>
      <c r="H223" s="22">
        <f t="shared" si="27"/>
        <v>89310.099999999991</v>
      </c>
      <c r="I223" s="22">
        <f t="shared" si="28"/>
        <v>1341.8698149969709</v>
      </c>
      <c r="J223" s="22">
        <f t="shared" si="29"/>
        <v>1.502483834411753</v>
      </c>
    </row>
    <row r="224" spans="1:10" ht="15.75" x14ac:dyDescent="0.25">
      <c r="A224" s="17">
        <v>214</v>
      </c>
      <c r="B224" s="1" t="s">
        <v>231</v>
      </c>
      <c r="C224" s="2" t="s">
        <v>12</v>
      </c>
      <c r="D224" s="3">
        <v>83853</v>
      </c>
      <c r="E224" s="22">
        <f t="shared" si="24"/>
        <v>86368.59</v>
      </c>
      <c r="F224" s="22">
        <f t="shared" si="25"/>
        <v>85530.06</v>
      </c>
      <c r="G224" s="23">
        <f t="shared" si="26"/>
        <v>83853</v>
      </c>
      <c r="H224" s="22">
        <f t="shared" si="27"/>
        <v>85250.55</v>
      </c>
      <c r="I224" s="22">
        <f t="shared" si="28"/>
        <v>1280.875732497105</v>
      </c>
      <c r="J224" s="22">
        <f t="shared" si="29"/>
        <v>1.5024838344117486</v>
      </c>
    </row>
    <row r="225" spans="1:10" ht="15.75" x14ac:dyDescent="0.25">
      <c r="A225" s="17">
        <v>215</v>
      </c>
      <c r="B225" s="1" t="s">
        <v>232</v>
      </c>
      <c r="C225" s="2" t="s">
        <v>12</v>
      </c>
      <c r="D225" s="3">
        <v>23595.000000000004</v>
      </c>
      <c r="E225" s="22">
        <f t="shared" si="24"/>
        <v>24302.850000000006</v>
      </c>
      <c r="F225" s="22">
        <f t="shared" si="25"/>
        <v>24066.900000000005</v>
      </c>
      <c r="G225" s="23">
        <f t="shared" si="26"/>
        <v>23595.000000000004</v>
      </c>
      <c r="H225" s="22">
        <f t="shared" si="27"/>
        <v>23988.250000000004</v>
      </c>
      <c r="I225" s="22">
        <f t="shared" si="28"/>
        <v>360.41957840827791</v>
      </c>
      <c r="J225" s="22">
        <f t="shared" si="29"/>
        <v>1.502483834411755</v>
      </c>
    </row>
    <row r="226" spans="1:10" ht="15.75" x14ac:dyDescent="0.25">
      <c r="A226" s="17">
        <v>216</v>
      </c>
      <c r="B226" s="1" t="s">
        <v>233</v>
      </c>
      <c r="C226" s="2" t="s">
        <v>12</v>
      </c>
      <c r="D226" s="3">
        <v>21780</v>
      </c>
      <c r="E226" s="22">
        <f t="shared" si="24"/>
        <v>22433.4</v>
      </c>
      <c r="F226" s="22">
        <f t="shared" si="25"/>
        <v>22215.600000000002</v>
      </c>
      <c r="G226" s="23">
        <f t="shared" si="26"/>
        <v>21780</v>
      </c>
      <c r="H226" s="22">
        <f t="shared" si="27"/>
        <v>22143</v>
      </c>
      <c r="I226" s="22">
        <f t="shared" si="28"/>
        <v>332.69499545379489</v>
      </c>
      <c r="J226" s="22">
        <f t="shared" si="29"/>
        <v>1.5024838344117548</v>
      </c>
    </row>
    <row r="227" spans="1:10" ht="15.75" x14ac:dyDescent="0.25">
      <c r="A227" s="17">
        <v>217</v>
      </c>
      <c r="B227" s="1" t="s">
        <v>234</v>
      </c>
      <c r="C227" s="2" t="s">
        <v>12</v>
      </c>
      <c r="D227" s="3">
        <v>95793.884999999995</v>
      </c>
      <c r="E227" s="22">
        <f t="shared" si="24"/>
        <v>98667.701549999998</v>
      </c>
      <c r="F227" s="22">
        <f t="shared" si="25"/>
        <v>97709.762699999992</v>
      </c>
      <c r="G227" s="23">
        <f t="shared" si="26"/>
        <v>95793.884999999995</v>
      </c>
      <c r="H227" s="22">
        <f t="shared" si="27"/>
        <v>97390.449749999985</v>
      </c>
      <c r="I227" s="22">
        <f t="shared" si="28"/>
        <v>1463.2757637546506</v>
      </c>
      <c r="J227" s="22">
        <f t="shared" si="29"/>
        <v>1.5024838344117524</v>
      </c>
    </row>
    <row r="228" spans="1:10" ht="15.75" x14ac:dyDescent="0.25">
      <c r="A228" s="17">
        <v>218</v>
      </c>
      <c r="B228" s="1" t="s">
        <v>235</v>
      </c>
      <c r="C228" s="2" t="s">
        <v>12</v>
      </c>
      <c r="D228" s="3">
        <v>393045.51</v>
      </c>
      <c r="E228" s="22">
        <f t="shared" si="24"/>
        <v>404836.87530000001</v>
      </c>
      <c r="F228" s="22">
        <f t="shared" si="25"/>
        <v>400906.42019999999</v>
      </c>
      <c r="G228" s="23">
        <f t="shared" si="26"/>
        <v>393045.51</v>
      </c>
      <c r="H228" s="22">
        <f t="shared" si="27"/>
        <v>399596.26850000001</v>
      </c>
      <c r="I228" s="22">
        <f t="shared" si="28"/>
        <v>6003.8693371250756</v>
      </c>
      <c r="J228" s="22">
        <f t="shared" si="29"/>
        <v>1.502483834411751</v>
      </c>
    </row>
    <row r="229" spans="1:10" ht="15.75" x14ac:dyDescent="0.25">
      <c r="A229" s="17">
        <v>219</v>
      </c>
      <c r="B229" s="1" t="s">
        <v>236</v>
      </c>
      <c r="C229" s="2" t="s">
        <v>12</v>
      </c>
      <c r="D229" s="3">
        <v>109909.14</v>
      </c>
      <c r="E229" s="22">
        <f t="shared" si="24"/>
        <v>113206.4142</v>
      </c>
      <c r="F229" s="22">
        <f t="shared" si="25"/>
        <v>112107.32279999999</v>
      </c>
      <c r="G229" s="23">
        <f t="shared" si="26"/>
        <v>109909.14</v>
      </c>
      <c r="H229" s="22">
        <f t="shared" si="27"/>
        <v>111740.95899999999</v>
      </c>
      <c r="I229" s="22">
        <f t="shared" si="28"/>
        <v>1678.8898453916618</v>
      </c>
      <c r="J229" s="22">
        <f t="shared" si="29"/>
        <v>1.5024838344117504</v>
      </c>
    </row>
    <row r="230" spans="1:10" ht="15.75" x14ac:dyDescent="0.25">
      <c r="A230" s="17">
        <v>220</v>
      </c>
      <c r="B230" s="1" t="s">
        <v>237</v>
      </c>
      <c r="C230" s="2" t="s">
        <v>12</v>
      </c>
      <c r="D230" s="3">
        <v>382097.43</v>
      </c>
      <c r="E230" s="22">
        <f t="shared" si="24"/>
        <v>393560.3529</v>
      </c>
      <c r="F230" s="22">
        <f t="shared" si="25"/>
        <v>389739.3786</v>
      </c>
      <c r="G230" s="23">
        <f t="shared" si="26"/>
        <v>382097.43</v>
      </c>
      <c r="H230" s="22">
        <f t="shared" si="27"/>
        <v>388465.7205</v>
      </c>
      <c r="I230" s="22">
        <f t="shared" si="28"/>
        <v>5836.6346527436372</v>
      </c>
      <c r="J230" s="22">
        <f t="shared" si="29"/>
        <v>1.5024838344117515</v>
      </c>
    </row>
    <row r="231" spans="1:10" ht="15.75" x14ac:dyDescent="0.25">
      <c r="A231" s="14"/>
      <c r="B231" s="5" t="s">
        <v>238</v>
      </c>
      <c r="C231" s="6"/>
      <c r="D231" s="15"/>
      <c r="E231" s="15"/>
      <c r="F231" s="15"/>
      <c r="G231" s="16"/>
      <c r="H231" s="15"/>
      <c r="I231" s="15"/>
      <c r="J231" s="15"/>
    </row>
    <row r="232" spans="1:10" ht="15.75" x14ac:dyDescent="0.25">
      <c r="A232" s="21">
        <v>221</v>
      </c>
      <c r="B232" s="1" t="s">
        <v>239</v>
      </c>
      <c r="C232" s="2" t="s">
        <v>12</v>
      </c>
      <c r="D232" s="4">
        <v>28749.600000000002</v>
      </c>
      <c r="E232" s="22">
        <f t="shared" ref="E232:E238" si="30">D232*1.03</f>
        <v>29612.088000000003</v>
      </c>
      <c r="F232" s="22">
        <f t="shared" ref="F232:F238" si="31">D232*1.02</f>
        <v>29324.592000000004</v>
      </c>
      <c r="G232" s="23">
        <f t="shared" ref="G232:G238" si="32">MIN(D232:F232)</f>
        <v>28749.600000000002</v>
      </c>
      <c r="H232" s="22">
        <f t="shared" ref="H232:H238" si="33">AVERAGE(D232:F232)</f>
        <v>29228.760000000006</v>
      </c>
      <c r="I232" s="22">
        <f t="shared" ref="I232:I238" si="34">STDEV(D232:F232)</f>
        <v>439.15739399900883</v>
      </c>
      <c r="J232" s="22">
        <f t="shared" ref="J232:J238" si="35">I232/H232%</f>
        <v>1.5024838344117533</v>
      </c>
    </row>
    <row r="233" spans="1:10" ht="15.75" x14ac:dyDescent="0.25">
      <c r="A233" s="21">
        <v>222</v>
      </c>
      <c r="B233" s="1" t="s">
        <v>240</v>
      </c>
      <c r="C233" s="2" t="s">
        <v>12</v>
      </c>
      <c r="D233" s="4">
        <v>13648.800000000001</v>
      </c>
      <c r="E233" s="22">
        <f t="shared" si="30"/>
        <v>14058.264000000001</v>
      </c>
      <c r="F233" s="22">
        <f t="shared" si="31"/>
        <v>13921.776000000002</v>
      </c>
      <c r="G233" s="23">
        <f t="shared" si="32"/>
        <v>13648.800000000001</v>
      </c>
      <c r="H233" s="22">
        <f t="shared" si="33"/>
        <v>13876.28</v>
      </c>
      <c r="I233" s="22">
        <f t="shared" si="34"/>
        <v>208.48886381771092</v>
      </c>
      <c r="J233" s="22">
        <f t="shared" si="35"/>
        <v>1.502483834411751</v>
      </c>
    </row>
    <row r="234" spans="1:10" ht="15.75" x14ac:dyDescent="0.25">
      <c r="A234" s="21">
        <v>223</v>
      </c>
      <c r="B234" s="1" t="s">
        <v>241</v>
      </c>
      <c r="C234" s="2" t="s">
        <v>12</v>
      </c>
      <c r="D234" s="4">
        <v>31762.500000000004</v>
      </c>
      <c r="E234" s="22">
        <f t="shared" si="30"/>
        <v>32715.375000000004</v>
      </c>
      <c r="F234" s="22">
        <f t="shared" si="31"/>
        <v>32397.750000000004</v>
      </c>
      <c r="G234" s="23">
        <f t="shared" si="32"/>
        <v>31762.500000000004</v>
      </c>
      <c r="H234" s="22">
        <f t="shared" si="33"/>
        <v>32291.875000000004</v>
      </c>
      <c r="I234" s="22">
        <f t="shared" si="34"/>
        <v>485.18020170344954</v>
      </c>
      <c r="J234" s="22">
        <f t="shared" si="35"/>
        <v>1.5024838344117506</v>
      </c>
    </row>
    <row r="235" spans="1:10" ht="15.75" x14ac:dyDescent="0.25">
      <c r="A235" s="21">
        <v>224</v>
      </c>
      <c r="B235" s="1" t="s">
        <v>242</v>
      </c>
      <c r="C235" s="2" t="s">
        <v>12</v>
      </c>
      <c r="D235" s="4">
        <v>34485</v>
      </c>
      <c r="E235" s="22">
        <f t="shared" si="30"/>
        <v>35519.550000000003</v>
      </c>
      <c r="F235" s="22">
        <f t="shared" si="31"/>
        <v>35174.699999999997</v>
      </c>
      <c r="G235" s="23">
        <f t="shared" si="32"/>
        <v>34485</v>
      </c>
      <c r="H235" s="22">
        <f t="shared" si="33"/>
        <v>35059.75</v>
      </c>
      <c r="I235" s="22">
        <f t="shared" si="34"/>
        <v>526.76707613517476</v>
      </c>
      <c r="J235" s="22">
        <f t="shared" si="35"/>
        <v>1.5024838344117535</v>
      </c>
    </row>
    <row r="236" spans="1:10" ht="15.75" x14ac:dyDescent="0.25">
      <c r="A236" s="21">
        <v>225</v>
      </c>
      <c r="B236" s="1" t="s">
        <v>243</v>
      </c>
      <c r="C236" s="2" t="s">
        <v>12</v>
      </c>
      <c r="D236" s="4">
        <v>9075</v>
      </c>
      <c r="E236" s="22">
        <f t="shared" si="30"/>
        <v>9347.25</v>
      </c>
      <c r="F236" s="22">
        <f t="shared" si="31"/>
        <v>9256.5</v>
      </c>
      <c r="G236" s="23">
        <f t="shared" si="32"/>
        <v>9075</v>
      </c>
      <c r="H236" s="22">
        <f t="shared" si="33"/>
        <v>9226.25</v>
      </c>
      <c r="I236" s="22">
        <f t="shared" si="34"/>
        <v>138.62291477241416</v>
      </c>
      <c r="J236" s="22">
        <f t="shared" si="35"/>
        <v>1.5024838344117508</v>
      </c>
    </row>
    <row r="237" spans="1:10" ht="15.75" x14ac:dyDescent="0.25">
      <c r="A237" s="21">
        <v>226</v>
      </c>
      <c r="B237" s="1" t="s">
        <v>244</v>
      </c>
      <c r="C237" s="2" t="s">
        <v>12</v>
      </c>
      <c r="D237" s="4">
        <v>8712</v>
      </c>
      <c r="E237" s="22">
        <f t="shared" si="30"/>
        <v>8973.36</v>
      </c>
      <c r="F237" s="22">
        <f t="shared" si="31"/>
        <v>8886.24</v>
      </c>
      <c r="G237" s="23">
        <f t="shared" si="32"/>
        <v>8712</v>
      </c>
      <c r="H237" s="22">
        <f t="shared" si="33"/>
        <v>8857.1999999999989</v>
      </c>
      <c r="I237" s="22">
        <f t="shared" si="34"/>
        <v>133.07799818151781</v>
      </c>
      <c r="J237" s="22">
        <f t="shared" si="35"/>
        <v>1.5024838344117535</v>
      </c>
    </row>
    <row r="238" spans="1:10" ht="15.75" x14ac:dyDescent="0.25">
      <c r="A238" s="21">
        <v>227</v>
      </c>
      <c r="B238" s="1" t="s">
        <v>245</v>
      </c>
      <c r="C238" s="2" t="s">
        <v>12</v>
      </c>
      <c r="D238" s="4">
        <v>69877.5</v>
      </c>
      <c r="E238" s="22">
        <f t="shared" si="30"/>
        <v>71973.824999999997</v>
      </c>
      <c r="F238" s="22">
        <f t="shared" si="31"/>
        <v>71275.05</v>
      </c>
      <c r="G238" s="23">
        <f t="shared" si="32"/>
        <v>69877.5</v>
      </c>
      <c r="H238" s="22">
        <f t="shared" si="33"/>
        <v>71042.125</v>
      </c>
      <c r="I238" s="22">
        <f t="shared" si="34"/>
        <v>1067.3964437475881</v>
      </c>
      <c r="J238" s="22">
        <f t="shared" si="35"/>
        <v>1.5024838344117495</v>
      </c>
    </row>
    <row r="239" spans="1:10" ht="15.75" x14ac:dyDescent="0.25">
      <c r="A239" s="14"/>
      <c r="B239" s="5" t="s">
        <v>246</v>
      </c>
      <c r="C239" s="6"/>
      <c r="D239" s="15"/>
      <c r="E239" s="15"/>
      <c r="F239" s="15"/>
      <c r="G239" s="16"/>
      <c r="H239" s="15"/>
      <c r="I239" s="15"/>
      <c r="J239" s="15"/>
    </row>
    <row r="240" spans="1:10" ht="15.75" x14ac:dyDescent="0.25">
      <c r="A240" s="21">
        <v>228</v>
      </c>
      <c r="B240" s="1" t="s">
        <v>247</v>
      </c>
      <c r="C240" s="2" t="s">
        <v>12</v>
      </c>
      <c r="D240" s="4">
        <v>12253.065000000001</v>
      </c>
      <c r="E240" s="22">
        <f t="shared" ref="E240:E244" si="36">D240*1.03</f>
        <v>12620.656950000001</v>
      </c>
      <c r="F240" s="22">
        <f t="shared" ref="F240:F244" si="37">D240*1.02</f>
        <v>12498.1263</v>
      </c>
      <c r="G240" s="23">
        <f t="shared" ref="G240:G244" si="38">MIN(D240:F240)</f>
        <v>12253.065000000001</v>
      </c>
      <c r="H240" s="22">
        <f t="shared" ref="H240:H244" si="39">AVERAGE(D240:F240)</f>
        <v>12457.282749999998</v>
      </c>
      <c r="I240" s="22">
        <f t="shared" ref="I240:I244" si="40">STDEV(D240:F240)</f>
        <v>187.16865952571354</v>
      </c>
      <c r="J240" s="22">
        <f t="shared" ref="J240:J244" si="41">I240/H240%</f>
        <v>1.5024838344117504</v>
      </c>
    </row>
    <row r="241" spans="1:10" ht="15.75" x14ac:dyDescent="0.25">
      <c r="A241" s="24">
        <v>229</v>
      </c>
      <c r="B241" s="1" t="s">
        <v>248</v>
      </c>
      <c r="C241" s="2" t="s">
        <v>12</v>
      </c>
      <c r="D241" s="4">
        <v>41574.390000000007</v>
      </c>
      <c r="E241" s="22">
        <f t="shared" si="36"/>
        <v>42821.621700000011</v>
      </c>
      <c r="F241" s="22">
        <f t="shared" si="37"/>
        <v>42405.877800000009</v>
      </c>
      <c r="G241" s="23">
        <f t="shared" si="38"/>
        <v>41574.390000000007</v>
      </c>
      <c r="H241" s="22">
        <f t="shared" si="39"/>
        <v>42267.296500000004</v>
      </c>
      <c r="I241" s="22">
        <f t="shared" si="40"/>
        <v>635.05929715538582</v>
      </c>
      <c r="J241" s="22">
        <f t="shared" si="41"/>
        <v>1.5024838344117557</v>
      </c>
    </row>
    <row r="242" spans="1:10" ht="15.75" x14ac:dyDescent="0.25">
      <c r="A242" s="21">
        <v>230</v>
      </c>
      <c r="B242" s="1" t="s">
        <v>249</v>
      </c>
      <c r="C242" s="2" t="s">
        <v>12</v>
      </c>
      <c r="D242" s="4">
        <v>53268.435000000005</v>
      </c>
      <c r="E242" s="22">
        <f t="shared" si="36"/>
        <v>54866.488050000007</v>
      </c>
      <c r="F242" s="22">
        <f t="shared" si="37"/>
        <v>54333.803700000004</v>
      </c>
      <c r="G242" s="23">
        <f t="shared" si="38"/>
        <v>53268.435000000005</v>
      </c>
      <c r="H242" s="22">
        <f t="shared" si="39"/>
        <v>54156.24225000001</v>
      </c>
      <c r="I242" s="22">
        <f t="shared" si="40"/>
        <v>813.68878513111758</v>
      </c>
      <c r="J242" s="22">
        <f t="shared" si="41"/>
        <v>1.5024838344117522</v>
      </c>
    </row>
    <row r="243" spans="1:10" ht="15.75" x14ac:dyDescent="0.25">
      <c r="A243" s="24">
        <v>231</v>
      </c>
      <c r="B243" s="1" t="s">
        <v>250</v>
      </c>
      <c r="C243" s="2" t="s">
        <v>12</v>
      </c>
      <c r="D243" s="4">
        <v>50604.014999999999</v>
      </c>
      <c r="E243" s="22">
        <f t="shared" si="36"/>
        <v>52122.135450000002</v>
      </c>
      <c r="F243" s="22">
        <f t="shared" si="37"/>
        <v>51616.095300000001</v>
      </c>
      <c r="G243" s="23">
        <f t="shared" si="38"/>
        <v>50604.014999999999</v>
      </c>
      <c r="H243" s="22">
        <f t="shared" si="39"/>
        <v>51447.415249999998</v>
      </c>
      <c r="I243" s="22">
        <f t="shared" si="40"/>
        <v>772.98909735393693</v>
      </c>
      <c r="J243" s="22">
        <f t="shared" si="41"/>
        <v>1.502483834411753</v>
      </c>
    </row>
    <row r="244" spans="1:10" ht="15.75" x14ac:dyDescent="0.25">
      <c r="A244" s="21">
        <v>232</v>
      </c>
      <c r="B244" s="1" t="s">
        <v>251</v>
      </c>
      <c r="C244" s="2" t="s">
        <v>12</v>
      </c>
      <c r="D244" s="4">
        <v>73244.325000000012</v>
      </c>
      <c r="E244" s="22">
        <f t="shared" si="36"/>
        <v>75441.654750000016</v>
      </c>
      <c r="F244" s="22">
        <f t="shared" si="37"/>
        <v>74709.211500000019</v>
      </c>
      <c r="G244" s="23">
        <f t="shared" si="38"/>
        <v>73244.325000000012</v>
      </c>
      <c r="H244" s="22">
        <f t="shared" si="39"/>
        <v>74465.063750000016</v>
      </c>
      <c r="I244" s="22">
        <f t="shared" si="40"/>
        <v>1118.8255451281575</v>
      </c>
      <c r="J244" s="22">
        <f t="shared" si="41"/>
        <v>1.5024838344117544</v>
      </c>
    </row>
    <row r="245" spans="1:10" ht="15.75" x14ac:dyDescent="0.25">
      <c r="A245" s="14"/>
      <c r="B245" s="5" t="s">
        <v>252</v>
      </c>
      <c r="C245" s="6"/>
      <c r="D245" s="15"/>
      <c r="E245" s="15"/>
      <c r="F245" s="15"/>
      <c r="G245" s="16"/>
      <c r="H245" s="15"/>
      <c r="I245" s="15"/>
      <c r="J245" s="15"/>
    </row>
    <row r="246" spans="1:10" ht="15.75" x14ac:dyDescent="0.25">
      <c r="A246" s="24">
        <v>233</v>
      </c>
      <c r="B246" s="1" t="s">
        <v>253</v>
      </c>
      <c r="C246" s="2" t="s">
        <v>12</v>
      </c>
      <c r="D246" s="3">
        <v>86996.580000000016</v>
      </c>
      <c r="E246" s="22">
        <f t="shared" ref="E246:E263" si="42">D246*1.03</f>
        <v>89606.477400000018</v>
      </c>
      <c r="F246" s="22">
        <f t="shared" ref="F246:F263" si="43">D246*1.02</f>
        <v>88736.511600000013</v>
      </c>
      <c r="G246" s="23">
        <f t="shared" ref="G246:G263" si="44">MIN(D246:F246)</f>
        <v>86996.580000000016</v>
      </c>
      <c r="H246" s="22">
        <f t="shared" ref="H246:H263" si="45">AVERAGE(D246:F246)</f>
        <v>88446.52300000003</v>
      </c>
      <c r="I246" s="22">
        <f t="shared" ref="I246:I263" si="46">STDEV(D246:F246)</f>
        <v>1328.8947101742715</v>
      </c>
      <c r="J246" s="22">
        <f t="shared" ref="J246:J263" si="47">I246/H246%</f>
        <v>1.5024838344117508</v>
      </c>
    </row>
    <row r="247" spans="1:10" ht="15.75" x14ac:dyDescent="0.25">
      <c r="A247" s="24">
        <v>234</v>
      </c>
      <c r="B247" s="1" t="s">
        <v>254</v>
      </c>
      <c r="C247" s="2" t="s">
        <v>12</v>
      </c>
      <c r="D247" s="3">
        <v>64454.28</v>
      </c>
      <c r="E247" s="22">
        <f t="shared" si="42"/>
        <v>66387.9084</v>
      </c>
      <c r="F247" s="22">
        <f t="shared" si="43"/>
        <v>65743.365600000005</v>
      </c>
      <c r="G247" s="23">
        <f t="shared" si="44"/>
        <v>64454.28</v>
      </c>
      <c r="H247" s="22">
        <f t="shared" si="45"/>
        <v>65528.518000000004</v>
      </c>
      <c r="I247" s="22">
        <f t="shared" si="46"/>
        <v>984.55538987959562</v>
      </c>
      <c r="J247" s="22">
        <f t="shared" si="47"/>
        <v>1.5024838344117526</v>
      </c>
    </row>
    <row r="248" spans="1:10" ht="15.75" x14ac:dyDescent="0.25">
      <c r="A248" s="24">
        <v>235</v>
      </c>
      <c r="B248" s="1" t="s">
        <v>255</v>
      </c>
      <c r="C248" s="2" t="s">
        <v>12</v>
      </c>
      <c r="D248" s="3">
        <v>101474.83499999999</v>
      </c>
      <c r="E248" s="22">
        <f t="shared" si="42"/>
        <v>104519.08004999999</v>
      </c>
      <c r="F248" s="22">
        <f t="shared" si="43"/>
        <v>103504.3317</v>
      </c>
      <c r="G248" s="23">
        <f t="shared" si="44"/>
        <v>101474.83499999999</v>
      </c>
      <c r="H248" s="22">
        <f t="shared" si="45"/>
        <v>103166.08224999999</v>
      </c>
      <c r="I248" s="22">
        <f t="shared" si="46"/>
        <v>1550.0537084021801</v>
      </c>
      <c r="J248" s="22">
        <f t="shared" si="47"/>
        <v>1.5024838344117502</v>
      </c>
    </row>
    <row r="249" spans="1:10" ht="15.75" x14ac:dyDescent="0.25">
      <c r="A249" s="24">
        <v>236</v>
      </c>
      <c r="B249" s="1" t="s">
        <v>256</v>
      </c>
      <c r="C249" s="2" t="s">
        <v>12</v>
      </c>
      <c r="D249" s="3">
        <v>173120.14499999999</v>
      </c>
      <c r="E249" s="22">
        <f t="shared" si="42"/>
        <v>178313.74935</v>
      </c>
      <c r="F249" s="22">
        <f t="shared" si="43"/>
        <v>176582.54790000001</v>
      </c>
      <c r="G249" s="23">
        <f t="shared" si="44"/>
        <v>173120.14499999999</v>
      </c>
      <c r="H249" s="22">
        <f t="shared" si="45"/>
        <v>176005.48074999999</v>
      </c>
      <c r="I249" s="22">
        <f t="shared" si="46"/>
        <v>2644.4538959474417</v>
      </c>
      <c r="J249" s="22">
        <f t="shared" si="47"/>
        <v>1.5024838344117541</v>
      </c>
    </row>
    <row r="250" spans="1:10" ht="15.75" x14ac:dyDescent="0.25">
      <c r="A250" s="24">
        <v>237</v>
      </c>
      <c r="B250" s="1" t="s">
        <v>257</v>
      </c>
      <c r="C250" s="2" t="s">
        <v>12</v>
      </c>
      <c r="D250" s="3">
        <v>40483.575000000004</v>
      </c>
      <c r="E250" s="22">
        <f t="shared" si="42"/>
        <v>41698.082250000007</v>
      </c>
      <c r="F250" s="22">
        <f t="shared" si="43"/>
        <v>41293.246500000008</v>
      </c>
      <c r="G250" s="23">
        <f t="shared" si="44"/>
        <v>40483.575000000004</v>
      </c>
      <c r="H250" s="22">
        <f t="shared" si="45"/>
        <v>41158.301250000011</v>
      </c>
      <c r="I250" s="22">
        <f t="shared" si="46"/>
        <v>618.39682279974102</v>
      </c>
      <c r="J250" s="22">
        <f t="shared" si="47"/>
        <v>1.5024838344117539</v>
      </c>
    </row>
    <row r="251" spans="1:10" ht="15.75" x14ac:dyDescent="0.25">
      <c r="A251" s="24">
        <v>238</v>
      </c>
      <c r="B251" s="1" t="s">
        <v>258</v>
      </c>
      <c r="C251" s="2" t="s">
        <v>12</v>
      </c>
      <c r="D251" s="3">
        <v>223990.96500000003</v>
      </c>
      <c r="E251" s="22">
        <f t="shared" si="42"/>
        <v>230710.69395000004</v>
      </c>
      <c r="F251" s="22">
        <f t="shared" si="43"/>
        <v>228470.78430000003</v>
      </c>
      <c r="G251" s="23">
        <f t="shared" si="44"/>
        <v>223990.96500000003</v>
      </c>
      <c r="H251" s="22">
        <f t="shared" si="45"/>
        <v>227724.14775000003</v>
      </c>
      <c r="I251" s="22">
        <f t="shared" si="46"/>
        <v>3421.5185069956892</v>
      </c>
      <c r="J251" s="22">
        <f t="shared" si="47"/>
        <v>1.5024838344117544</v>
      </c>
    </row>
    <row r="252" spans="1:10" ht="15.75" x14ac:dyDescent="0.25">
      <c r="A252" s="24">
        <v>239</v>
      </c>
      <c r="B252" s="1" t="s">
        <v>259</v>
      </c>
      <c r="C252" s="2" t="s">
        <v>12</v>
      </c>
      <c r="D252" s="3">
        <v>61258.064999999995</v>
      </c>
      <c r="E252" s="22">
        <f t="shared" si="42"/>
        <v>63095.806949999998</v>
      </c>
      <c r="F252" s="22">
        <f t="shared" si="43"/>
        <v>62483.226299999995</v>
      </c>
      <c r="G252" s="23">
        <f t="shared" si="44"/>
        <v>61258.064999999995</v>
      </c>
      <c r="H252" s="22">
        <f t="shared" si="45"/>
        <v>62279.032749999991</v>
      </c>
      <c r="I252" s="22">
        <f t="shared" si="46"/>
        <v>935.73239929675151</v>
      </c>
      <c r="J252" s="22">
        <f t="shared" si="47"/>
        <v>1.5024838344117535</v>
      </c>
    </row>
    <row r="253" spans="1:10" ht="15.75" x14ac:dyDescent="0.25">
      <c r="A253" s="24">
        <v>240</v>
      </c>
      <c r="B253" s="1" t="s">
        <v>260</v>
      </c>
      <c r="C253" s="2" t="s">
        <v>12</v>
      </c>
      <c r="D253" s="3">
        <v>34243.605000000003</v>
      </c>
      <c r="E253" s="22">
        <f t="shared" si="42"/>
        <v>35270.913150000008</v>
      </c>
      <c r="F253" s="22">
        <f t="shared" si="43"/>
        <v>34928.477100000004</v>
      </c>
      <c r="G253" s="23">
        <f t="shared" si="44"/>
        <v>34243.605000000003</v>
      </c>
      <c r="H253" s="22">
        <f t="shared" si="45"/>
        <v>34814.331750000005</v>
      </c>
      <c r="I253" s="22">
        <f t="shared" si="46"/>
        <v>523.07970660222952</v>
      </c>
      <c r="J253" s="22">
        <f t="shared" si="47"/>
        <v>1.5024838344117564</v>
      </c>
    </row>
    <row r="254" spans="1:10" ht="15.75" x14ac:dyDescent="0.25">
      <c r="A254" s="24">
        <v>241</v>
      </c>
      <c r="B254" s="1" t="s">
        <v>261</v>
      </c>
      <c r="C254" s="2" t="s">
        <v>12</v>
      </c>
      <c r="D254" s="3">
        <v>37606.800000000003</v>
      </c>
      <c r="E254" s="22">
        <f t="shared" si="42"/>
        <v>38735.004000000001</v>
      </c>
      <c r="F254" s="22">
        <f t="shared" si="43"/>
        <v>38358.936000000002</v>
      </c>
      <c r="G254" s="23">
        <f t="shared" si="44"/>
        <v>37606.800000000003</v>
      </c>
      <c r="H254" s="22">
        <f t="shared" si="45"/>
        <v>38233.58</v>
      </c>
      <c r="I254" s="22">
        <f t="shared" si="46"/>
        <v>574.45335881688322</v>
      </c>
      <c r="J254" s="22">
        <f t="shared" si="47"/>
        <v>1.5024838344117479</v>
      </c>
    </row>
    <row r="255" spans="1:10" ht="15.75" x14ac:dyDescent="0.25">
      <c r="A255" s="24">
        <v>242</v>
      </c>
      <c r="B255" s="1" t="s">
        <v>262</v>
      </c>
      <c r="C255" s="2" t="s">
        <v>12</v>
      </c>
      <c r="D255" s="3">
        <v>37819.154999999999</v>
      </c>
      <c r="E255" s="22">
        <f t="shared" si="42"/>
        <v>38953.729650000001</v>
      </c>
      <c r="F255" s="22">
        <f t="shared" si="43"/>
        <v>38575.538099999998</v>
      </c>
      <c r="G255" s="23">
        <f t="shared" si="44"/>
        <v>37819.154999999999</v>
      </c>
      <c r="H255" s="22">
        <f t="shared" si="45"/>
        <v>38449.474249999999</v>
      </c>
      <c r="I255" s="22">
        <f t="shared" si="46"/>
        <v>577.69713502255968</v>
      </c>
      <c r="J255" s="22">
        <f t="shared" si="47"/>
        <v>1.5024838344117533</v>
      </c>
    </row>
    <row r="256" spans="1:10" ht="15.75" x14ac:dyDescent="0.25">
      <c r="A256" s="24">
        <v>243</v>
      </c>
      <c r="B256" s="1" t="s">
        <v>263</v>
      </c>
      <c r="C256" s="2" t="s">
        <v>12</v>
      </c>
      <c r="D256" s="3">
        <v>166918.29</v>
      </c>
      <c r="E256" s="22">
        <f t="shared" si="42"/>
        <v>171925.83870000002</v>
      </c>
      <c r="F256" s="22">
        <f t="shared" si="43"/>
        <v>170256.65580000001</v>
      </c>
      <c r="G256" s="23">
        <f t="shared" si="44"/>
        <v>166918.29</v>
      </c>
      <c r="H256" s="22">
        <f t="shared" si="45"/>
        <v>169700.26149999999</v>
      </c>
      <c r="I256" s="22">
        <f t="shared" si="46"/>
        <v>2549.7189959919742</v>
      </c>
      <c r="J256" s="22">
        <f t="shared" si="47"/>
        <v>1.5024838344117546</v>
      </c>
    </row>
    <row r="257" spans="1:10" ht="15.75" x14ac:dyDescent="0.25">
      <c r="A257" s="24">
        <v>244</v>
      </c>
      <c r="B257" s="1" t="s">
        <v>264</v>
      </c>
      <c r="C257" s="2" t="s">
        <v>12</v>
      </c>
      <c r="D257" s="3">
        <v>159720</v>
      </c>
      <c r="E257" s="22">
        <f t="shared" si="42"/>
        <v>164511.6</v>
      </c>
      <c r="F257" s="22">
        <f t="shared" si="43"/>
        <v>162914.4</v>
      </c>
      <c r="G257" s="23">
        <f t="shared" si="44"/>
        <v>159720</v>
      </c>
      <c r="H257" s="22">
        <f t="shared" si="45"/>
        <v>162382</v>
      </c>
      <c r="I257" s="22">
        <f t="shared" si="46"/>
        <v>2439.7632999944913</v>
      </c>
      <c r="J257" s="22">
        <f t="shared" si="47"/>
        <v>1.5024838344117522</v>
      </c>
    </row>
    <row r="258" spans="1:10" ht="15.75" x14ac:dyDescent="0.25">
      <c r="A258" s="24">
        <v>245</v>
      </c>
      <c r="B258" s="1" t="s">
        <v>265</v>
      </c>
      <c r="C258" s="2" t="s">
        <v>12</v>
      </c>
      <c r="D258" s="3">
        <v>46892.34</v>
      </c>
      <c r="E258" s="22">
        <f t="shared" si="42"/>
        <v>48299.110199999996</v>
      </c>
      <c r="F258" s="22">
        <f t="shared" si="43"/>
        <v>47830.186799999996</v>
      </c>
      <c r="G258" s="23">
        <f t="shared" si="44"/>
        <v>46892.34</v>
      </c>
      <c r="H258" s="22">
        <f t="shared" si="45"/>
        <v>47673.878999999994</v>
      </c>
      <c r="I258" s="22">
        <f t="shared" si="46"/>
        <v>716.29232521201789</v>
      </c>
      <c r="J258" s="22">
        <f t="shared" si="47"/>
        <v>1.5024838344117499</v>
      </c>
    </row>
    <row r="259" spans="1:10" ht="15.75" x14ac:dyDescent="0.25">
      <c r="A259" s="24">
        <v>246</v>
      </c>
      <c r="B259" s="1" t="s">
        <v>266</v>
      </c>
      <c r="C259" s="2" t="s">
        <v>12</v>
      </c>
      <c r="D259" s="3">
        <v>188834.41500000001</v>
      </c>
      <c r="E259" s="22">
        <f t="shared" si="42"/>
        <v>194499.44745000001</v>
      </c>
      <c r="F259" s="22">
        <f t="shared" si="43"/>
        <v>192611.10330000002</v>
      </c>
      <c r="G259" s="23">
        <f t="shared" si="44"/>
        <v>188834.41500000001</v>
      </c>
      <c r="H259" s="22">
        <f t="shared" si="45"/>
        <v>191981.65524999998</v>
      </c>
      <c r="I259" s="22">
        <f t="shared" si="46"/>
        <v>2884.493335167349</v>
      </c>
      <c r="J259" s="22">
        <f t="shared" si="47"/>
        <v>1.5024838344117513</v>
      </c>
    </row>
    <row r="260" spans="1:10" ht="15.75" x14ac:dyDescent="0.25">
      <c r="A260" s="24">
        <v>247</v>
      </c>
      <c r="B260" s="1" t="s">
        <v>267</v>
      </c>
      <c r="C260" s="2" t="s">
        <v>12</v>
      </c>
      <c r="D260" s="3">
        <v>116123.70000000001</v>
      </c>
      <c r="E260" s="22">
        <f t="shared" si="42"/>
        <v>119607.41100000002</v>
      </c>
      <c r="F260" s="22">
        <f t="shared" si="43"/>
        <v>118446.17400000001</v>
      </c>
      <c r="G260" s="23">
        <f t="shared" si="44"/>
        <v>116123.70000000001</v>
      </c>
      <c r="H260" s="22">
        <f t="shared" si="45"/>
        <v>118059.09500000002</v>
      </c>
      <c r="I260" s="22">
        <f t="shared" si="46"/>
        <v>1773.8188174278164</v>
      </c>
      <c r="J260" s="22">
        <f t="shared" si="47"/>
        <v>1.5024838344117546</v>
      </c>
    </row>
    <row r="261" spans="1:10" ht="15.75" x14ac:dyDescent="0.25">
      <c r="A261" s="24">
        <v>248</v>
      </c>
      <c r="B261" s="1" t="s">
        <v>268</v>
      </c>
      <c r="C261" s="2" t="s">
        <v>12</v>
      </c>
      <c r="D261" s="3">
        <v>21306.285</v>
      </c>
      <c r="E261" s="22">
        <f t="shared" si="42"/>
        <v>21945.473549999999</v>
      </c>
      <c r="F261" s="22">
        <f t="shared" si="43"/>
        <v>21732.4107</v>
      </c>
      <c r="G261" s="23">
        <f t="shared" si="44"/>
        <v>21306.285</v>
      </c>
      <c r="H261" s="22">
        <f t="shared" si="45"/>
        <v>21661.389749999998</v>
      </c>
      <c r="I261" s="22">
        <f t="shared" si="46"/>
        <v>325.45887930267355</v>
      </c>
      <c r="J261" s="22">
        <f t="shared" si="47"/>
        <v>1.502483834411749</v>
      </c>
    </row>
    <row r="262" spans="1:10" ht="15.75" x14ac:dyDescent="0.25">
      <c r="A262" s="24">
        <v>249</v>
      </c>
      <c r="B262" s="1" t="s">
        <v>269</v>
      </c>
      <c r="C262" s="2" t="s">
        <v>12</v>
      </c>
      <c r="D262" s="3">
        <v>39949.965000000004</v>
      </c>
      <c r="E262" s="22">
        <f t="shared" si="42"/>
        <v>41148.463950000005</v>
      </c>
      <c r="F262" s="22">
        <f t="shared" si="43"/>
        <v>40748.964300000007</v>
      </c>
      <c r="G262" s="23">
        <f t="shared" si="44"/>
        <v>39949.965000000004</v>
      </c>
      <c r="H262" s="22">
        <f t="shared" si="45"/>
        <v>40615.797750000005</v>
      </c>
      <c r="I262" s="22">
        <f t="shared" si="46"/>
        <v>610.24579541112246</v>
      </c>
      <c r="J262" s="22">
        <f t="shared" si="47"/>
        <v>1.5024838344117526</v>
      </c>
    </row>
    <row r="263" spans="1:10" ht="15.75" x14ac:dyDescent="0.25">
      <c r="A263" s="24">
        <v>250</v>
      </c>
      <c r="B263" s="1" t="s">
        <v>270</v>
      </c>
      <c r="C263" s="2" t="s">
        <v>12</v>
      </c>
      <c r="D263" s="3">
        <v>141159.81</v>
      </c>
      <c r="E263" s="22">
        <f t="shared" si="42"/>
        <v>145394.60430000001</v>
      </c>
      <c r="F263" s="22">
        <f t="shared" si="43"/>
        <v>143983.0062</v>
      </c>
      <c r="G263" s="23">
        <f t="shared" si="44"/>
        <v>141159.81</v>
      </c>
      <c r="H263" s="22">
        <f t="shared" si="45"/>
        <v>143512.47349999999</v>
      </c>
      <c r="I263" s="22">
        <f t="shared" si="46"/>
        <v>2156.2517147019521</v>
      </c>
      <c r="J263" s="22">
        <f t="shared" si="47"/>
        <v>1.5024838344117539</v>
      </c>
    </row>
    <row r="264" spans="1:10" ht="15.75" x14ac:dyDescent="0.25">
      <c r="A264" s="11"/>
      <c r="B264" s="5" t="s">
        <v>271</v>
      </c>
      <c r="C264" s="6"/>
      <c r="D264" s="15"/>
      <c r="E264" s="15"/>
      <c r="F264" s="15"/>
      <c r="G264" s="16"/>
      <c r="H264" s="15"/>
      <c r="I264" s="15"/>
      <c r="J264" s="15"/>
    </row>
    <row r="265" spans="1:10" ht="15.75" x14ac:dyDescent="0.25">
      <c r="A265" s="21">
        <v>251</v>
      </c>
      <c r="B265" s="1" t="s">
        <v>272</v>
      </c>
      <c r="C265" s="2" t="s">
        <v>12</v>
      </c>
      <c r="D265" s="4">
        <v>41200.5</v>
      </c>
      <c r="E265" s="22">
        <f t="shared" ref="E265:E268" si="48">D265*1.03</f>
        <v>42436.514999999999</v>
      </c>
      <c r="F265" s="22">
        <f t="shared" ref="F265:F268" si="49">D265*1.02</f>
        <v>42024.51</v>
      </c>
      <c r="G265" s="23">
        <f t="shared" ref="G265:G268" si="50">MIN(D265:F265)</f>
        <v>41200.5</v>
      </c>
      <c r="H265" s="22">
        <f t="shared" ref="H265:H268" si="51">AVERAGE(D265:F265)</f>
        <v>41887.174999999996</v>
      </c>
      <c r="I265" s="22">
        <f t="shared" ref="I265:I268" si="52">STDEV(D265:F265)</f>
        <v>629.34803306676019</v>
      </c>
      <c r="J265" s="22">
        <f t="shared" ref="J265:J268" si="53">I265/H265%</f>
        <v>1.5024838344117508</v>
      </c>
    </row>
    <row r="266" spans="1:10" ht="15.75" x14ac:dyDescent="0.25">
      <c r="A266" s="21">
        <v>252</v>
      </c>
      <c r="B266" s="1" t="s">
        <v>273</v>
      </c>
      <c r="C266" s="2" t="s">
        <v>12</v>
      </c>
      <c r="D266" s="4">
        <v>142840.5</v>
      </c>
      <c r="E266" s="22">
        <f t="shared" si="48"/>
        <v>147125.715</v>
      </c>
      <c r="F266" s="22">
        <f t="shared" si="49"/>
        <v>145697.31</v>
      </c>
      <c r="G266" s="23">
        <f t="shared" si="50"/>
        <v>142840.5</v>
      </c>
      <c r="H266" s="22">
        <f t="shared" si="51"/>
        <v>145221.17499999999</v>
      </c>
      <c r="I266" s="22">
        <f t="shared" si="52"/>
        <v>2181.924678517797</v>
      </c>
      <c r="J266" s="22">
        <f t="shared" si="53"/>
        <v>1.5024838344117497</v>
      </c>
    </row>
    <row r="267" spans="1:10" ht="15.75" x14ac:dyDescent="0.25">
      <c r="A267" s="21">
        <v>253</v>
      </c>
      <c r="B267" s="1" t="s">
        <v>274</v>
      </c>
      <c r="C267" s="2" t="s">
        <v>12</v>
      </c>
      <c r="D267" s="4">
        <v>195294.00000000003</v>
      </c>
      <c r="E267" s="22">
        <f t="shared" si="48"/>
        <v>201152.82000000004</v>
      </c>
      <c r="F267" s="22">
        <f t="shared" si="49"/>
        <v>199199.88000000003</v>
      </c>
      <c r="G267" s="23">
        <f t="shared" si="50"/>
        <v>195294.00000000003</v>
      </c>
      <c r="H267" s="22">
        <f t="shared" si="51"/>
        <v>198548.90000000002</v>
      </c>
      <c r="I267" s="22">
        <f t="shared" si="52"/>
        <v>2983.1651259023565</v>
      </c>
      <c r="J267" s="22">
        <f t="shared" si="53"/>
        <v>1.5024838344117526</v>
      </c>
    </row>
    <row r="268" spans="1:10" ht="15.75" x14ac:dyDescent="0.25">
      <c r="A268" s="21">
        <v>254</v>
      </c>
      <c r="B268" s="1" t="s">
        <v>275</v>
      </c>
      <c r="C268" s="2" t="s">
        <v>12</v>
      </c>
      <c r="D268" s="4">
        <v>41563.5</v>
      </c>
      <c r="E268" s="22">
        <f t="shared" si="48"/>
        <v>42810.404999999999</v>
      </c>
      <c r="F268" s="22">
        <f t="shared" si="49"/>
        <v>42394.770000000004</v>
      </c>
      <c r="G268" s="23">
        <f t="shared" si="50"/>
        <v>41563.5</v>
      </c>
      <c r="H268" s="22">
        <f t="shared" si="51"/>
        <v>42256.224999999999</v>
      </c>
      <c r="I268" s="22">
        <f t="shared" si="52"/>
        <v>634.8929496576568</v>
      </c>
      <c r="J268" s="22">
        <f t="shared" si="53"/>
        <v>1.5024838344117506</v>
      </c>
    </row>
    <row r="269" spans="1:10" ht="15.75" x14ac:dyDescent="0.25">
      <c r="A269" s="25"/>
      <c r="B269" s="7"/>
      <c r="C269" s="8"/>
      <c r="D269" s="26"/>
      <c r="E269" s="26"/>
      <c r="F269" s="26"/>
      <c r="G269" s="27"/>
      <c r="H269" s="26"/>
      <c r="I269" s="26"/>
      <c r="J269" s="26"/>
    </row>
    <row r="270" spans="1:10" ht="65.25" customHeight="1" x14ac:dyDescent="0.25">
      <c r="E270" s="29" t="s">
        <v>279</v>
      </c>
      <c r="F270" s="29"/>
      <c r="G270" s="29"/>
      <c r="H270" s="29"/>
    </row>
    <row r="271" spans="1:10" ht="15.75" x14ac:dyDescent="0.25">
      <c r="B271" s="18" t="s">
        <v>13</v>
      </c>
      <c r="E271" s="19" t="s">
        <v>280</v>
      </c>
      <c r="F271" s="19"/>
    </row>
  </sheetData>
  <sheetProtection formatCells="0" formatColumns="0" formatRows="0" insertColumns="0" insertRows="0" insertHyperlinks="0" deleteColumns="0" deleteRows="0" sort="0" autoFilter="0" pivotTables="0"/>
  <mergeCells count="12">
    <mergeCell ref="J5:J6"/>
    <mergeCell ref="E270:H270"/>
    <mergeCell ref="A1:J1"/>
    <mergeCell ref="A2:J2"/>
    <mergeCell ref="A3:J3"/>
    <mergeCell ref="A4:J4"/>
    <mergeCell ref="A5:A6"/>
    <mergeCell ref="B5:B6"/>
    <mergeCell ref="C5:C6"/>
    <mergeCell ref="D5:F5"/>
    <mergeCell ref="G5:H5"/>
    <mergeCell ref="I5:I6"/>
  </mergeCells>
  <pageMargins left="0.59055118110236227" right="0.39370078740157483" top="0.59055118110236227" bottom="0.39370078740157483" header="0.31496062992125984" footer="0.31496062992125984"/>
  <pageSetup paperSize="9" scale="74" fitToHeight="0" orientation="landscape" r:id="rId1"/>
  <rowBreaks count="2" manualBreakCount="2">
    <brk id="142" max="9" man="1"/>
    <brk id="17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ваз,арк,мет.дер,стенд,парк.кол.</vt:lpstr>
      <vt:lpstr>'ваз,арк,мет.дер,стенд,парк.кол.'!Заголовки_для_печати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2023-03-06T08:12:54Z</dcterms:modified>
</cp:coreProperties>
</file>